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Z:\Delo2026\Ceste\Suhadole\Razpisna dokumentacija\"/>
    </mc:Choice>
  </mc:AlternateContent>
  <xr:revisionPtr revIDLastSave="0" documentId="13_ncr:1_{73AA8B13-8DB4-49FC-9790-5EAF31DFD77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OPIS DEL" sheetId="2" r:id="rId1"/>
  </sheets>
  <definedNames>
    <definedName name="_xlnm.Print_Area" localSheetId="0">'POPIS DEL'!$A$1:$F$224</definedName>
    <definedName name="Print_Area" localSheetId="0">'POPIS DEL'!$A$1:$F$224</definedName>
    <definedName name="Print_Titles" localSheetId="0">'POPIS DEL'!$62:$62</definedName>
    <definedName name="_xlnm.Print_Titles" localSheetId="0">'POPIS DEL'!$62:$62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8" i="2" l="1"/>
  <c r="F172" i="2" l="1"/>
  <c r="F180" i="2"/>
  <c r="F182" i="2"/>
  <c r="F170" i="2" l="1"/>
  <c r="F178" i="2"/>
  <c r="F176" i="2"/>
  <c r="F168" i="2"/>
  <c r="F205" i="2"/>
  <c r="F197" i="2" l="1"/>
  <c r="F195" i="2"/>
  <c r="F203" i="2" l="1"/>
  <c r="F201" i="2"/>
  <c r="F199" i="2"/>
  <c r="F207" i="2" s="1"/>
  <c r="B193" i="2"/>
  <c r="B207" i="2" s="1"/>
  <c r="F31" i="2" l="1"/>
  <c r="F95" i="2" l="1"/>
  <c r="F93" i="2"/>
  <c r="F91" i="2"/>
  <c r="F78" i="2" l="1"/>
  <c r="F184" i="2"/>
  <c r="F174" i="2" l="1"/>
  <c r="B97" i="2" l="1"/>
  <c r="B100" i="2"/>
  <c r="F166" i="2" l="1"/>
  <c r="F159" i="2"/>
  <c r="F117" i="2" l="1"/>
  <c r="F121" i="2" l="1"/>
  <c r="F213" i="2"/>
  <c r="F214" i="2"/>
  <c r="F215" i="2"/>
  <c r="F216" i="2"/>
  <c r="F217" i="2"/>
  <c r="F218" i="2"/>
  <c r="F219" i="2"/>
  <c r="F221" i="2"/>
  <c r="F173" i="2"/>
  <c r="F185" i="2"/>
  <c r="F186" i="2"/>
  <c r="F190" i="2" s="1"/>
  <c r="F156" i="2"/>
  <c r="B224" i="2"/>
  <c r="B210" i="2"/>
  <c r="B190" i="2"/>
  <c r="B164" i="2"/>
  <c r="B161" i="2"/>
  <c r="B153" i="2"/>
  <c r="B150" i="2"/>
  <c r="B134" i="2"/>
  <c r="B131" i="2"/>
  <c r="B83" i="2"/>
  <c r="B80" i="2"/>
  <c r="B64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07" i="2"/>
  <c r="F108" i="2"/>
  <c r="F110" i="2"/>
  <c r="F112" i="2"/>
  <c r="F114" i="2"/>
  <c r="F115" i="2"/>
  <c r="F118" i="2"/>
  <c r="F120" i="2"/>
  <c r="F122" i="2"/>
  <c r="F124" i="2"/>
  <c r="F125" i="2"/>
  <c r="F126" i="2"/>
  <c r="F127" i="2"/>
  <c r="F128" i="2"/>
  <c r="F113" i="2" l="1"/>
  <c r="F111" i="2"/>
  <c r="F123" i="2"/>
  <c r="F109" i="2"/>
  <c r="F129" i="2"/>
  <c r="F119" i="2"/>
  <c r="F67" i="2"/>
  <c r="F68" i="2"/>
  <c r="F69" i="2"/>
  <c r="F70" i="2"/>
  <c r="F71" i="2"/>
  <c r="F72" i="2"/>
  <c r="F73" i="2"/>
  <c r="F74" i="2"/>
  <c r="F75" i="2"/>
  <c r="F76" i="2"/>
  <c r="F77" i="2"/>
  <c r="F157" i="2" l="1"/>
  <c r="F86" i="2" l="1"/>
  <c r="F87" i="2"/>
  <c r="F88" i="2"/>
  <c r="F89" i="2"/>
  <c r="F85" i="2" l="1"/>
  <c r="F97" i="2" s="1"/>
  <c r="F136" i="2" l="1"/>
  <c r="F150" i="2" s="1"/>
  <c r="F155" i="2" l="1"/>
  <c r="F161" i="2" s="1"/>
  <c r="F27" i="2" l="1"/>
  <c r="F21" i="2" l="1"/>
  <c r="F212" i="2" l="1"/>
  <c r="F106" i="2"/>
  <c r="F131" i="2" s="1"/>
  <c r="F66" i="2"/>
  <c r="F80" i="2" s="1"/>
  <c r="E220" i="2" l="1"/>
  <c r="F220" i="2" s="1"/>
  <c r="F25" i="2"/>
  <c r="F29" i="2"/>
  <c r="E222" i="2" l="1"/>
  <c r="F222" i="2" s="1"/>
  <c r="F224" i="2" s="1"/>
  <c r="F23" i="2"/>
  <c r="F19" i="2"/>
  <c r="F33" i="2" l="1"/>
  <c r="F35" i="2" s="1"/>
  <c r="F37" i="2" l="1"/>
  <c r="F39" i="2" s="1"/>
</calcChain>
</file>

<file path=xl/sharedStrings.xml><?xml version="1.0" encoding="utf-8"?>
<sst xmlns="http://schemas.openxmlformats.org/spreadsheetml/2006/main" count="221" uniqueCount="166">
  <si>
    <t>m2</t>
  </si>
  <si>
    <t>1.1</t>
  </si>
  <si>
    <t>1.2</t>
  </si>
  <si>
    <t>1.3</t>
  </si>
  <si>
    <t>2.1</t>
  </si>
  <si>
    <t>m3</t>
  </si>
  <si>
    <t>3.1</t>
  </si>
  <si>
    <t>3.2</t>
  </si>
  <si>
    <t>4.1</t>
  </si>
  <si>
    <t>4.2</t>
  </si>
  <si>
    <t>4.3</t>
  </si>
  <si>
    <t xml:space="preserve"> </t>
  </si>
  <si>
    <t>SKUPAJ OCENJENA VREDNOST BREZ DDV:</t>
  </si>
  <si>
    <t>SKUPAJ OCENJENA VREDNOST Z DDV:</t>
  </si>
  <si>
    <t>m'</t>
  </si>
  <si>
    <t>kos</t>
  </si>
  <si>
    <t>4.4</t>
  </si>
  <si>
    <t>3.3</t>
  </si>
  <si>
    <t>3.4</t>
  </si>
  <si>
    <t>Investitor:</t>
  </si>
  <si>
    <t>Objekt:</t>
  </si>
  <si>
    <t>1.4</t>
  </si>
  <si>
    <t>3.6</t>
  </si>
  <si>
    <t>3.7</t>
  </si>
  <si>
    <t>3.8</t>
  </si>
  <si>
    <t>3.9</t>
  </si>
  <si>
    <t>5.1</t>
  </si>
  <si>
    <t>5.2</t>
  </si>
  <si>
    <t>I. PREDDELA</t>
  </si>
  <si>
    <t>kpl</t>
  </si>
  <si>
    <t>6.1</t>
  </si>
  <si>
    <t>Pospravljanje in čiščenje gradbišča po končanih delih</t>
  </si>
  <si>
    <t>1.5</t>
  </si>
  <si>
    <t>1.6</t>
  </si>
  <si>
    <t>1.7</t>
  </si>
  <si>
    <t>II. RUŠITVENA DELA</t>
  </si>
  <si>
    <t>III. ZEMELJSKA DELA</t>
  </si>
  <si>
    <t>ur</t>
  </si>
  <si>
    <t>Jože Poglajen, univ.dipl.inž.grad.</t>
  </si>
  <si>
    <t>OPOMBE:</t>
  </si>
  <si>
    <t>1. Vse cene so projektantske in se lahko razlikujejo od dejanskih!</t>
  </si>
  <si>
    <t>Izdelava varnostnega načrta gradbišča, potrjenega s strani varnostnega inženirja (varnost pri delu, …)</t>
  </si>
  <si>
    <t>Delna in občasna popolna zapora ceste in območja gradbišča s postavitvijo predpisane varnostne ograje, ustreznim zavarovanjem, obvestili in prometno signalizacijo - vse skladno z elaboratom začasne prometne ureditve</t>
  </si>
  <si>
    <t>Vzpostavitev, ureditev, zavarovanje in organizacija gradbišča - postavitev začasnih gradbiščnih objektov, ograj, oznak, opozorilnih znakov in trakov, vključno z odstranitvijo po končanih delih - vse skladno z varnostnim načrtom gradbišča</t>
  </si>
  <si>
    <t>Izvedba geomehanskih meritev nosilnosti voziščne konstrukcije na vseh plasteh (temeljna tla, tamponsko nasutje, fini planum), vključno z izdajo poročila o primernosti gradbenih konstrukcij skladno s tehnično specifikacijo za javne ceste</t>
  </si>
  <si>
    <t>Geotehnični nadzor med gradnjo</t>
  </si>
  <si>
    <t>Izdelava elaborata začasne prometne ureditve med gradnjo</t>
  </si>
  <si>
    <t>Strojni izkop humusa v debelini 15 - 20 cm in nakladanje na kamion</t>
  </si>
  <si>
    <t>DDV 22%</t>
  </si>
  <si>
    <t>2. V vse postavke je všteta dobava vsega materiala, vsi prevozi, prenosi in pomožna dela!</t>
  </si>
  <si>
    <t>%</t>
  </si>
  <si>
    <t>št.</t>
  </si>
  <si>
    <t>Opis del</t>
  </si>
  <si>
    <t>Enota</t>
  </si>
  <si>
    <t>Količina</t>
  </si>
  <si>
    <t>Cena/enoto</t>
  </si>
  <si>
    <t>Znesek [€]</t>
  </si>
  <si>
    <t>2.2</t>
  </si>
  <si>
    <t>Doplačilo za pripravo za asfaltno muldo 50/5 cm v finem planumu v skladu z načrtom in navodili asfalterjev</t>
  </si>
  <si>
    <t>Fino planiranje zelenih površin z razbijanjem grud, frezanjem in pripravo tal za setev trave. Zatravitev humusiranih površin z avtohtonimi travnimi vrstami, vključno z dobavo semen, valjanjem posejane površine, zalivanjem in vsemi pomožnimi deli</t>
  </si>
  <si>
    <t>Zakoličba in zaščita vseh komunalnih vodov, ki se križajo s cesto, s strani pooblaščenega izvajalca (vodovod, elektrovodi, TK vodi, …)</t>
  </si>
  <si>
    <t>2.3</t>
  </si>
  <si>
    <t>Humusiranje zelenih površin ob cesti s humusom z gradbiščne deponije v debelini 15 cm, vključno s transportom, strojnim in ročnim planiranjem</t>
  </si>
  <si>
    <t>Dobava in polaganje geotekstilije (gradbeni filc) z natezno trdnostjo 14-16 kN/m' na dno izkopa, kot ločilni sloj med temeljnimi tlemi in tamponskim nasutjem</t>
  </si>
  <si>
    <t>OBČINA LITIJA</t>
  </si>
  <si>
    <t>JEREBOVA ULICA 14</t>
  </si>
  <si>
    <t>1270 LITIJA</t>
  </si>
  <si>
    <t>SKUPNA REKAPITULACIJA</t>
  </si>
  <si>
    <t>Strojno in ročno planiranje ter utrjevanje dna širokega izkopa, dna pod temelji in dna jarkov z natančnostjo do +/- 2 cm (95% strojno, 5% ročno)</t>
  </si>
  <si>
    <t>4.5</t>
  </si>
  <si>
    <t>4.6</t>
  </si>
  <si>
    <t>4.7</t>
  </si>
  <si>
    <t>Doplačilo za izdelavo krožno uvaljane asfaltne mulde v širini 50 cm in globini 5 cm</t>
  </si>
  <si>
    <t>Vzpostavitev morebitnih poškodovanih in prestavljenih mejnikov v prvotno stanje</t>
  </si>
  <si>
    <t>3.5</t>
  </si>
  <si>
    <t>3.10</t>
  </si>
  <si>
    <t>IV. VOZIŠČNE KONSTRUKCIJE</t>
  </si>
  <si>
    <t>V. ASFALTERSKA DELA</t>
  </si>
  <si>
    <t>VI. ODVODNJAVANJE</t>
  </si>
  <si>
    <t>Strokovni sodelavec:</t>
  </si>
  <si>
    <t>3.11</t>
  </si>
  <si>
    <t>Doplačilo za izdelavo vodotesnih trajno elastičnih stikov z obstoječim asfaltom in obstoječim betonom.</t>
  </si>
  <si>
    <t>5.3</t>
  </si>
  <si>
    <t>3. Geodetski načrt ni bil izdelan, količine so ocenjene na osnovi terenskega ogleda!</t>
  </si>
  <si>
    <t xml:space="preserve"> - izkopi v terenu IV. Kategorije (30% vseh izkopov)</t>
  </si>
  <si>
    <t>Strojni in ročni izkop jarkov in pet v terenu III.-V. kategorije za izvedbo odvodnjavanja (prepustov, jaškov, drenaže, …), vključno z nakladanjem na kamion (95% strojno, 5% ročno)</t>
  </si>
  <si>
    <t>Zasipanje depresij in jarkov z ustreznim izkopanim materialom, odloženim na rob jarka ali ceste, vključno z utrjevanjem v plasteh po 20 cm in strojnim in ročnim planiranjem z natančnostjo +/- 2 cm (95% strojno, 5% ročno)</t>
  </si>
  <si>
    <t>POPIS DEL Z OCENO VREDNOSTI, IZN PROJEKT</t>
  </si>
  <si>
    <t>Tim Poglajen, dipl.inž.grad.UN</t>
  </si>
  <si>
    <t>Vodja projektiranja:</t>
  </si>
  <si>
    <t>4. Osnova za grafike so javno dostopne evidence PISO: 
https://www.geoprostor.net/piso/ewmap.asp?obcina=litija</t>
  </si>
  <si>
    <t>Izdelava začasne deponije gradbišča 15x15 m; z odrivom humusa na rob za kasnejše planiranje in kasnejše fino planiranje humusa in sejanje trave - povrnitev v prvotno stanje po koncu uporabe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</si>
  <si>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</si>
  <si>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</si>
  <si>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</si>
  <si>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</si>
  <si>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</si>
  <si>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</si>
  <si>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</si>
  <si>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</si>
  <si>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</si>
  <si>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MODERNIZACIJA JAVNE POTI</t>
  </si>
  <si>
    <t>Odstranitev grmovja in dreves z debli premera do 10 cm ter vej na srednje gosto porasli površini - ročno in strojno, OCENA!</t>
  </si>
  <si>
    <t>Posek in odvoz dreves z debli premera 11 do 30 cm, odstranitev vej in odstranitev panjev dreves z nakladanjem na kamion in odvozom na stalno deponijo na razdaljo do h = 30 km in plačilom deponijske takse  - strojno in ročno, OCENA!</t>
  </si>
  <si>
    <t>Posek in odvoz dreves z debli premera 31 do 50 cm, odstranitev vej in odstranitev panjev dreves z nakladanjem na kamion in odvozom na stalno deponijo na razdaljo do h = 30 km in plačilom deponijske takse  - strojno in ročno, OCENA!</t>
  </si>
  <si>
    <t>2.5</t>
  </si>
  <si>
    <t>2.6</t>
  </si>
  <si>
    <t>Strojno rušenje in odstranitev asfaltnega cestišča v debelini od 6 do 10 cm, kompletno z nakladanjem in odvozom na stalno uradno deponijo h = 30 km ter plačilom deponijske takse</t>
  </si>
  <si>
    <t>Strojni zarez asfaltne plasti s talno diamantno žago, debeline od 6 do 10 cm</t>
  </si>
  <si>
    <t>Strojno rušenje in odstranitev prepustov in jaškov iz betonskih cevi s premerom do 60 cm, kompletno z nakladanjem in odvozom na stalno uradno deponijo h = 30 km ter plačilom deponijske takse</t>
  </si>
  <si>
    <t>Široki strojni in ročni izkop v normalnih pogojih dela, vključno z nakladanjem na kamion oziroma odlaganjem na rob (95% strojno, 5% ročno):</t>
  </si>
  <si>
    <t>Dobava dovoz in vgrajevanje zmrzlinsko odpornega kamnitega lomljenca (stene) granulacije 0 - 125 mm v spodnji ustroj cestnega telesa (kamnita greda), vključno z mehanskim utrjevanjem v plasteh do debeline 40 cm in do predpisanega deformacijskega modula Ev2 = 80 MPa</t>
  </si>
  <si>
    <t>Dobava in dovoz kvalitetnega zmrzlinsko odpornega kamnitega drobljenca 0-32 mm za izdelavo finega planuma (NNP) na traso ceste v skladu s terminskim planom in naročilom asfalterjev</t>
  </si>
  <si>
    <t>Strojna in ročna izdelava finega planuma (NNP) v debelini 20 cm, v pravilnih prečnih in vzdolžnih sklonih (glej grafični del načrta) s komprimiranjem do deformacijskega modula Ev2 = 100 MPa in natančnostjo +/- 1,0 cm</t>
  </si>
  <si>
    <t>Izdelava bankin in berm v širini 50-75 cm in peščenih izogibališč, kompletno z dobavo peščeno prodnatega materiala in utrjevanjem do deformacijskega modula Ev2 = 100 MPa.</t>
  </si>
  <si>
    <t>Obzidava vtočnih jaškov, obzidava pod izpusti muld v obcestne jarke in izdelava vtočnih in iztočnih glav prepustov - dobava in vgrajevanje kamna v betonu (70% lomljenec, 30% beton C20/25), stičenje vidnih fug s fino cementno malto</t>
  </si>
  <si>
    <r>
      <t>Izdelava drenaže iz drenažnih cevi DN110 mm s polnim dnom v fino zalikani betonski muldi 40x10 cm iz betona C16/20 z drenažnim zasutjem 8-16 mm, poraba do 0,5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/m' in drenažnim geotekstilom, vključno z dobavo in dovozom materiala ter vsemi pomožnimi deli, ocena količine - vgrajevanje po potrebi!</t>
    </r>
  </si>
  <si>
    <t>Zakoličba osi ceste in prečnih profilov, vključno z zavarovanjem osi ceste in postavitvijo ter zavarovanjem prečnih profilov</t>
  </si>
  <si>
    <t>Izdelava temelja za prometni znak iz betona C16/20, globine 80 cm in premera 50 cm, vključno z izkopom ter dobavo in dovozom vsega materiala.</t>
  </si>
  <si>
    <t>Dobava in vgraditev stebrička za prometni znak iz vroče cinkane jeklene cevi fi 64 mm, dolžine do 4000 mm.</t>
  </si>
  <si>
    <t>Dobava in pritrditev pravokotnega prometnega ogledala, podloga iz aluminijaste pločevine, razreda odbojnosti RA2. Prometno ogledalo 11201.</t>
  </si>
  <si>
    <t>Izdelava vtočnega jaška (BC DN 80 cm) s čelnim vtokom, betonskim pokrovom (12,5t) in peskolovom, z betonskim dnom, globina jaška 1,0 - 1,5 m. Vključena dovoz in dobava vsega materiala ter vsi priklopi</t>
  </si>
  <si>
    <t>Izdelava cestnih prepustov iz rebrastih PE cevi DN 400 mm - dobava in vgrajevanje cevi SN8 (po standardu EN13476-3) na betonsko podlago iz betona C16/20 in polno obbetoniranje cevi, vključno s priklopi na vtočne jaške in iztočne glave</t>
  </si>
  <si>
    <t>Dobava, dovoz in izdelava vezane nosilne obrabno-zaporne plasti iz asfaltne mešanice AC 16 surf B 70/100 A4, v debelini 6 cm in z natančnostjo +/- 0,5 cm</t>
  </si>
  <si>
    <t>Količine zemeljskih del (izkopi in zasipi) ter vsi obračuni prevozov, transportov, deponij, prekladanja, ipd... so obračunani v prostornini izkopa v raščenem stanja oziroma vgrajenem in utrjenem stanju, brez faktorjev razsipa! (povzeto po IZS, SODMOS, december 2022)</t>
  </si>
  <si>
    <t>Kategorije izkopov se določajo po Tehnični smernici TSPI-P.05.100 - priloga 1, ki določa 6 kategorij!</t>
  </si>
  <si>
    <t>Odvoz izkopanega humusa na začasno deponijo v oddaljenosti do h = 1 km od gradbišča, za humusiranje ob končni ureditvi površin</t>
  </si>
  <si>
    <t>Odvoz odvečne izkopane zemljine na stalno uradno deponijo gradbenih odpadkov v oddaljenosti do h = 30 km, kompletno z zvračanjem in planiranjem dopeljanega materiala na deponiji ter plačilom deponijske takse in pridobitvijo evidenčnih listov gradbenih odpadkov, ki se hranijo do primopredaje.</t>
  </si>
  <si>
    <t>Doplačilo za pikiranje in miniranje v terenu V. kategorije (50% izkopov v terenu V. kategorije)</t>
  </si>
  <si>
    <t xml:space="preserve"> - izkopi v terenu III. Kategorije (60% vseh izkopov)</t>
  </si>
  <si>
    <t xml:space="preserve"> - izkopi v terenu V. kategorije (10% vseh izkopov)</t>
  </si>
  <si>
    <t>6.5</t>
  </si>
  <si>
    <t>6.6</t>
  </si>
  <si>
    <t>JP 708771 DOLE - SUHADOLE - SELCE</t>
  </si>
  <si>
    <t>VII. PROMETNA OPREMA</t>
  </si>
  <si>
    <t>VIII. ZAKLJUČNA IN OSTALA DELA</t>
  </si>
  <si>
    <t>8.1</t>
  </si>
  <si>
    <t>8.2</t>
  </si>
  <si>
    <t>8.3</t>
  </si>
  <si>
    <t>8.4</t>
  </si>
  <si>
    <t>8.5</t>
  </si>
  <si>
    <t>8.6</t>
  </si>
  <si>
    <t>Dobava, dovoz in montaža tipske pocinkane jeklene varnostne ograje (JVO) tipa N2W4  s stebrički vsaj na vsake 4 tekoče metre ograje, vse kompletno z oporno pločevino, pritrdilnim materialom in svetlobnimi odbojniki (Smerniki z oznako 6101-1)</t>
  </si>
  <si>
    <t>Dobava tipskih zaključnic jeklene varnostne ograje. Zaključnice dolžine 4,0 m, zakopane v tla.</t>
  </si>
  <si>
    <t>Dobava in pritrditev 8-kotnega prometnega znaka, podloga iz aluminijaste pločevine, razreda odbojnosti RA2, razreda velikosti 3 (veliki znaki), znak velikosti premera 600 mm na višini 1,50 nad robom vozišča (spodnji rob), 2102 - "STOP".</t>
  </si>
  <si>
    <t>Izdelava vtočnega jaška (BC DN 60 cm) s čelnim vtokom, betonskim pokrovom (12,5t) in peskolovom, z betonskim dnom, globina jaška 1,0 - 1,5 m. Vključena dovoz in dobava vsega materiala ter vsi priklopi</t>
  </si>
  <si>
    <t>Izdelava cestnih prepustov iz rebrastih PE cevi DN 250 mm - dobava in vgrajevanje cevi SN8 (po standardu EN13476-3) na betonsko podlago iz betona C16/20 in polno obbetoniranje cevi, vključno s priklopi na vtočne jaške in iztočne glave</t>
  </si>
  <si>
    <t>Izdelava cestnih prepustov iz rebrastih PE cevi DN 200 mm - dobava in vgrajevanje cevi SN8 (po standardu EN13476-3) na betonsko podlago iz betona C16/20 in polno obbetoniranje cevi, vključno s priklopi na vtočne jaške in iztočne glave</t>
  </si>
  <si>
    <t>Izdelava vtočnega jaška (BC DN 50 cm) s kvadratno, vbočeno LTŽ rešetko 400x400 mm, nosilnosti: D400, z AB obročem, peskolovom in betonskim dnom, globina jaška 1,0 m. Vključena dovoz in dobava vsega materiala ter vsi priklopi</t>
  </si>
  <si>
    <t>Izdelava ponikovalnice iz perforirane cevi BC fi100cm, globine h=2,0m, s čelnim vtokom, betonskim pokrovom (12,5t) in drenažnim zasutjem 32/64 (cca 7m3), kompletno z vsemi pomožnimi deli in materialom.</t>
  </si>
  <si>
    <t>Izdelava cestnih prepustov/vzdolžne meteorne kanalizacije iz rebrastih PE cevi DN 315 mm - dobava in vgrajevanje cevi SN8 (po standardu EN13476-3) na betonsko podlago iz betona C16/20 in polno obbetoniranje cevi, vključno s priklopi na vtočne jaške in iztočne glave</t>
  </si>
  <si>
    <t>Izdelava reviziskega jaška (BC DN 60 cm), z betonskim pokrovom (12,5t) in betonskim dnom, globina jaška 1,0 m. Vključena dovoz in dobava vsega materiala ter vsi priklopi</t>
  </si>
  <si>
    <t>Čiščenje in poglobitev obstoječih obcestnih jarkov ali izdelava novih odprtih jarkov trapezne oblike skladno z načrtom (obseg cca 1,5 m3/m1) za odvodnjavanje, vključno z ureditvijo brežin, nalaganjem na kamion in vsemi pomožnimi deli</t>
  </si>
  <si>
    <t>Dobava in vgrajevanje kvalitetnega zmrzlinsko odpornega kamnitega drobljenca 0-64 mm v cestno konstrukcijo (tamponski nasip ceste - kamnita posteljica), v debelini 40 cm, utrjevanje v plasteh po 20 cm do deformacijskega modula Ev2 = 90 MPa ter planiranje z natančnostjo +/- 1,0 cm</t>
  </si>
  <si>
    <t>Dobava in vgradnja novega pocinkanega kovinskega dražnika</t>
  </si>
  <si>
    <t>6.7</t>
  </si>
  <si>
    <t>6.8</t>
  </si>
  <si>
    <t>6.9</t>
  </si>
  <si>
    <t>6.10</t>
  </si>
  <si>
    <t>6.11</t>
  </si>
  <si>
    <t>6.12</t>
  </si>
  <si>
    <t>Projektantski nadzor med gradnjo (ocena 1,5 % od vseh del)</t>
  </si>
  <si>
    <t>Razna manjša nepredvidena dela, ki se izvedejo po predhodnem pisnem naročilu investitorja ali nadzora (ocena 5,0 % od vseh del)</t>
  </si>
  <si>
    <t>2.4</t>
  </si>
  <si>
    <t>(L = 1481 m)</t>
  </si>
  <si>
    <t>Litija, julij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</si>
</sst>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charset val="238"/>
    </font>
    <font>
      <vertAlign val="superscript"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5">
    <xf numFmtId="0" fontId="0" fillId="0" borderId="0" xfId="0"/>
    <xf numFmtId="4" fontId="1" fillId="3" borderId="0" xfId="1" applyNumberFormat="1" applyFont="1" applyFill="1" applyAlignment="1" applyProtection="1">
      <alignment horizontal="right"/>
      <protection locked="0"/>
    </xf>
    <xf numFmtId="4" fontId="1" fillId="3" borderId="0" xfId="0" applyNumberFormat="1" applyFont="1" applyFill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4" fontId="2" fillId="0" borderId="13" xfId="0" applyNumberFormat="1" applyFont="1" applyBorder="1" applyAlignment="1" applyProtection="1">
      <alignment horizontal="right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0" fillId="3" borderId="0" xfId="0" applyNumberFormat="1" applyFill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/>
      <protection locked="0"/>
    </xf>
    <xf numFmtId="4" fontId="1" fillId="0" borderId="0" xfId="1" applyNumberFormat="1" applyFont="1" applyAlignment="1" applyProtection="1">
      <alignment horizontal="right"/>
      <protection locked="0"/>
    </xf>
    <xf numFmtId="4" fontId="1" fillId="0" borderId="13" xfId="0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7" xfId="0" applyFont="1" applyBorder="1" applyAlignment="1" applyProtection="1">
      <alignment horizontal="right" vertical="center"/>
      <protection locked="0"/>
    </xf>
    <xf numFmtId="4" fontId="1" fillId="0" borderId="7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4" fontId="2" fillId="0" borderId="4" xfId="0" applyNumberFormat="1" applyFont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7" xfId="0" applyNumberFormat="1" applyFont="1" applyBorder="1" applyAlignment="1" applyProtection="1">
      <alignment horizontal="right" vertical="center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right" vertical="center"/>
      <protection locked="0"/>
    </xf>
    <xf numFmtId="4" fontId="2" fillId="0" borderId="1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4" fontId="1" fillId="0" borderId="0" xfId="0" applyNumberFormat="1" applyFont="1" applyAlignment="1" applyProtection="1">
      <alignment horizontal="left" vertical="center"/>
      <protection locked="0"/>
    </xf>
    <xf numFmtId="49" fontId="1" fillId="0" borderId="15" xfId="0" applyNumberFormat="1" applyFont="1" applyBorder="1" applyAlignment="1" applyProtection="1">
      <alignment horizontal="center" vertical="top"/>
      <protection locked="0"/>
    </xf>
    <xf numFmtId="0" fontId="1" fillId="0" borderId="15" xfId="0" applyFont="1" applyBorder="1" applyAlignment="1" applyProtection="1">
      <alignment horizontal="center" vertical="top"/>
      <protection locked="0"/>
    </xf>
    <xf numFmtId="0" fontId="1" fillId="0" borderId="15" xfId="0" applyFont="1" applyBorder="1" applyAlignment="1" applyProtection="1">
      <alignment horizontal="center"/>
      <protection locked="0"/>
    </xf>
    <xf numFmtId="4" fontId="1" fillId="0" borderId="15" xfId="0" applyNumberFormat="1" applyFont="1" applyBorder="1" applyAlignment="1" applyProtection="1">
      <alignment horizontal="center"/>
      <protection locked="0"/>
    </xf>
    <xf numFmtId="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center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9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4" borderId="15" xfId="1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Protection="1"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1" applyFont="1" applyAlignment="1" applyProtection="1">
      <alignment vertical="top" wrapText="1"/>
      <protection locked="0"/>
    </xf>
    <xf numFmtId="0" fontId="1" fillId="0" borderId="0" xfId="1" applyFont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</cellXfs>
  <cellStyles count="2">
    <cellStyle name="Navadno" xfId="0" builtinId="0"/>
    <cellStyle name="Navadno 2" xfId="1" xr:uid="{79468DFE-B943-4CF9-A379-AE98F24954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372242</xdr:colOff>
      <xdr:row>55</xdr:row>
      <xdr:rowOff>54719</xdr:rowOff>
    </xdr:from>
    <xdr:to>
      <xdr:col>1</xdr:col>
      <xdr:colOff>1459488</xdr:colOff>
      <xdr:row>58</xdr:row>
      <xdr:rowOff>9964</xdr:rowOff>
    </xdr:to>
    <xdr:pic>
      <xdr:nvPicPr>
        <xdr:cNvPr id="2" name="Slika 1" descr="Slika, ki vsebuje besede pisava, rokopis, kaligrafija&#10;&#10;Opis je samodejno ustvarjen">
          <a:extLst>
            <a:ext uri="{FF2B5EF4-FFF2-40B4-BE49-F238E27FC236}">
              <a16:creationId xmlns:a16="http://schemas.microsoft.com/office/drawing/2014/main" id="{0EE8469F-32B2-107D-DCCC-1EC535C88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690" y="9255650"/>
          <a:ext cx="1090421" cy="431386"/>
        </a:xfrm>
        <a:prstGeom prst="rect">
          <a:avLst/>
        </a:prstGeom>
      </xdr:spPr>
    </xdr:pic>
    <xdr:clientData/>
  </xdr:twoCellAnchor>
  <xdr:twoCellAnchor editAs="oneCell">
    <xdr:from>
      <xdr:col>2</xdr:col>
      <xdr:colOff>267138</xdr:colOff>
      <xdr:row>54</xdr:row>
      <xdr:rowOff>135759</xdr:rowOff>
    </xdr:from>
    <xdr:to>
      <xdr:col>5</xdr:col>
      <xdr:colOff>419320</xdr:colOff>
      <xdr:row>59</xdr:row>
      <xdr:rowOff>120913</xdr:rowOff>
    </xdr:to>
    <xdr:pic>
      <xdr:nvPicPr>
        <xdr:cNvPr id="3" name="Slika 2" descr="Slika, ki vsebuje besede besedilo, rokopis, pisava, vrstica&#10;&#10;Opis je samodejno ustvarjen">
          <a:extLst>
            <a:ext uri="{FF2B5EF4-FFF2-40B4-BE49-F238E27FC236}">
              <a16:creationId xmlns:a16="http://schemas.microsoft.com/office/drawing/2014/main" id="{D8D4E88B-3E42-7DE6-B9CC-2FF24C94B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9104" y="9494345"/>
          <a:ext cx="2000250" cy="77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296"/>
  <sheetViews>
    <sheetView showZeros="0" tabSelected="1" view="pageBreakPreview" topLeftCell="A192" zoomScaleNormal="100" zoomScaleSheetLayoutView="100" zoomScalePageLayoutView="145" workbookViewId="0">
      <selection activeCell="D74" sqref="D74"/>
    </sheetView>
  </sheetViews>
  <sheetFormatPr defaultColWidth="9.140625" defaultRowHeight="12.75" x14ac:dyDescent="0.2"/>
  <cols>
    <col min="1" max="1" width="4.7109375" style="10" customWidth="1"/>
    <col min="2" max="2" width="51.140625" style="11" customWidth="1"/>
    <col min="3" max="3" width="5" style="52" customWidth="1"/>
    <col min="4" max="5" width="10.7109375" style="3" customWidth="1"/>
    <col min="6" max="6" width="12.7109375" style="3" customWidth="1"/>
    <col min="7" max="7" width="9.140625" style="14"/>
    <col min="8" max="8" width="10.140625" style="15" bestFit="1" customWidth="1"/>
    <col min="9" max="16384" width="9.140625" style="16"/>
  </cols>
  <sheetData>
    <row r="1" spans="2:6" x14ac:dyDescent="0.2">
      <c r="C1" s="12"/>
      <c r="D1" s="13"/>
      <c r="E1" s="13"/>
      <c r="F1" s="13"/>
    </row>
    <row r="2" spans="2:6" x14ac:dyDescent="0.2">
      <c r="B2" s="17" t="s">
        <v>19</v>
      </c>
      <c r="C2" s="12"/>
      <c r="D2" s="13"/>
      <c r="E2" s="13"/>
      <c r="F2" s="13"/>
    </row>
    <row r="3" spans="2:6" x14ac:dyDescent="0.2">
      <c r="B3" s="18" t="s">
        <v>64</v>
      </c>
      <c r="C3" s="12"/>
      <c r="D3" s="13"/>
      <c r="E3" s="13"/>
      <c r="F3" s="13"/>
    </row>
    <row r="4" spans="2:6" x14ac:dyDescent="0.2">
      <c r="B4" s="18" t="s">
        <v>65</v>
      </c>
      <c r="C4" s="12"/>
      <c r="D4" s="13"/>
      <c r="E4" s="13"/>
      <c r="F4" s="13"/>
    </row>
    <row r="5" spans="2:6" x14ac:dyDescent="0.2">
      <c r="B5" s="19" t="s">
        <v>66</v>
      </c>
      <c r="C5" s="12"/>
      <c r="D5" s="13"/>
      <c r="E5" s="13"/>
      <c r="F5" s="13"/>
    </row>
    <row r="6" spans="2:6" x14ac:dyDescent="0.2">
      <c r="B6" s="20"/>
      <c r="C6" s="12"/>
      <c r="D6" s="13"/>
      <c r="E6" s="13"/>
      <c r="F6" s="13"/>
    </row>
    <row r="7" spans="2:6" x14ac:dyDescent="0.2">
      <c r="C7" s="12"/>
      <c r="D7" s="13"/>
      <c r="E7" s="13"/>
      <c r="F7" s="13"/>
    </row>
    <row r="8" spans="2:6" x14ac:dyDescent="0.2">
      <c r="B8" s="17" t="s">
        <v>20</v>
      </c>
      <c r="C8" s="12"/>
      <c r="D8" s="13"/>
      <c r="E8" s="13"/>
      <c r="F8" s="13"/>
    </row>
    <row r="9" spans="2:6" ht="12.75" customHeight="1" x14ac:dyDescent="0.2">
      <c r="B9" s="18" t="s">
        <v>101</v>
      </c>
      <c r="C9" s="12"/>
      <c r="D9" s="13"/>
      <c r="E9" s="13"/>
      <c r="F9" s="13"/>
    </row>
    <row r="10" spans="2:6" ht="12.75" customHeight="1" x14ac:dyDescent="0.2">
      <c r="B10" s="21" t="s">
        <v>133</v>
      </c>
      <c r="C10" s="12"/>
      <c r="D10" s="13"/>
      <c r="E10" s="13"/>
      <c r="F10" s="13"/>
    </row>
    <row r="11" spans="2:6" ht="12.75" customHeight="1" x14ac:dyDescent="0.2">
      <c r="B11" s="19" t="s">
        <v>164</v>
      </c>
      <c r="C11" s="22"/>
      <c r="D11" s="13"/>
      <c r="E11" s="13"/>
      <c r="F11" s="13"/>
    </row>
    <row r="12" spans="2:6" ht="12.75" customHeight="1" x14ac:dyDescent="0.2">
      <c r="B12" s="20"/>
      <c r="C12" s="22"/>
      <c r="D12" s="13"/>
      <c r="E12" s="13"/>
      <c r="F12" s="13"/>
    </row>
    <row r="13" spans="2:6" x14ac:dyDescent="0.2">
      <c r="C13" s="12"/>
      <c r="D13" s="13"/>
      <c r="E13" s="13"/>
      <c r="F13" s="13"/>
    </row>
    <row r="14" spans="2:6" ht="15.75" x14ac:dyDescent="0.2">
      <c r="B14" s="78" t="s">
        <v>87</v>
      </c>
      <c r="C14" s="79"/>
      <c r="D14" s="79"/>
      <c r="E14" s="79"/>
      <c r="F14" s="80"/>
    </row>
    <row r="15" spans="2:6" ht="12.75" customHeight="1" x14ac:dyDescent="0.2">
      <c r="B15" s="23"/>
      <c r="C15" s="23"/>
      <c r="D15" s="23"/>
      <c r="E15" s="23"/>
      <c r="F15" s="23"/>
    </row>
    <row r="16" spans="2:6" x14ac:dyDescent="0.2">
      <c r="C16" s="12"/>
      <c r="D16" s="13"/>
      <c r="E16" s="13"/>
      <c r="F16" s="13"/>
    </row>
    <row r="17" spans="2:8" x14ac:dyDescent="0.2">
      <c r="B17" s="81" t="s">
        <v>67</v>
      </c>
      <c r="C17" s="82"/>
      <c r="D17" s="82"/>
      <c r="E17" s="82"/>
      <c r="F17" s="83"/>
    </row>
    <row r="18" spans="2:8" x14ac:dyDescent="0.2">
      <c r="B18" s="24"/>
      <c r="C18" s="12"/>
      <c r="D18" s="25"/>
      <c r="E18" s="25"/>
      <c r="F18" s="26"/>
    </row>
    <row r="19" spans="2:8" x14ac:dyDescent="0.2">
      <c r="B19" s="24" t="s">
        <v>28</v>
      </c>
      <c r="C19" s="12"/>
      <c r="D19" s="25"/>
      <c r="E19" s="25"/>
      <c r="F19" s="27">
        <f>F80</f>
        <v>0</v>
      </c>
      <c r="H19" s="28"/>
    </row>
    <row r="20" spans="2:8" x14ac:dyDescent="0.2">
      <c r="B20" s="24"/>
      <c r="C20" s="12"/>
      <c r="D20" s="25"/>
      <c r="E20" s="25"/>
      <c r="F20" s="26"/>
    </row>
    <row r="21" spans="2:8" x14ac:dyDescent="0.2">
      <c r="B21" s="24" t="s">
        <v>35</v>
      </c>
      <c r="C21" s="12"/>
      <c r="D21" s="25"/>
      <c r="E21" s="25"/>
      <c r="F21" s="27">
        <f>F97</f>
        <v>0</v>
      </c>
    </row>
    <row r="22" spans="2:8" x14ac:dyDescent="0.2">
      <c r="B22" s="24"/>
      <c r="C22" s="12"/>
      <c r="D22" s="25"/>
      <c r="E22" s="25"/>
      <c r="F22" s="26"/>
    </row>
    <row r="23" spans="2:8" x14ac:dyDescent="0.2">
      <c r="B23" s="24" t="s">
        <v>36</v>
      </c>
      <c r="C23" s="12"/>
      <c r="D23" s="25"/>
      <c r="E23" s="25"/>
      <c r="F23" s="27">
        <f>F131</f>
        <v>0</v>
      </c>
    </row>
    <row r="24" spans="2:8" x14ac:dyDescent="0.2">
      <c r="B24" s="24"/>
      <c r="C24" s="12"/>
      <c r="D24" s="25"/>
      <c r="E24" s="25"/>
      <c r="F24" s="27"/>
    </row>
    <row r="25" spans="2:8" x14ac:dyDescent="0.2">
      <c r="B25" s="24" t="s">
        <v>76</v>
      </c>
      <c r="C25" s="12"/>
      <c r="D25" s="13"/>
      <c r="E25" s="13"/>
      <c r="F25" s="27">
        <f>F150</f>
        <v>0</v>
      </c>
    </row>
    <row r="26" spans="2:8" x14ac:dyDescent="0.2">
      <c r="B26" s="24"/>
      <c r="C26" s="12"/>
      <c r="D26" s="13"/>
      <c r="E26" s="13"/>
      <c r="F26" s="27"/>
    </row>
    <row r="27" spans="2:8" x14ac:dyDescent="0.2">
      <c r="B27" s="24" t="s">
        <v>77</v>
      </c>
      <c r="C27" s="12"/>
      <c r="D27" s="13"/>
      <c r="E27" s="13"/>
      <c r="F27" s="27">
        <f>F161</f>
        <v>0</v>
      </c>
    </row>
    <row r="28" spans="2:8" x14ac:dyDescent="0.2">
      <c r="B28" s="24"/>
      <c r="C28" s="12"/>
      <c r="D28" s="13"/>
      <c r="E28" s="13"/>
      <c r="F28" s="27"/>
    </row>
    <row r="29" spans="2:8" x14ac:dyDescent="0.2">
      <c r="B29" s="24" t="s">
        <v>78</v>
      </c>
      <c r="C29" s="12"/>
      <c r="D29" s="13"/>
      <c r="E29" s="13"/>
      <c r="F29" s="27">
        <f>F190</f>
        <v>0</v>
      </c>
    </row>
    <row r="30" spans="2:8" x14ac:dyDescent="0.2">
      <c r="B30" s="24"/>
      <c r="C30" s="12"/>
      <c r="D30" s="13"/>
      <c r="E30" s="13"/>
      <c r="F30" s="27"/>
    </row>
    <row r="31" spans="2:8" x14ac:dyDescent="0.2">
      <c r="B31" s="24" t="s">
        <v>134</v>
      </c>
      <c r="C31" s="12"/>
      <c r="D31" s="13"/>
      <c r="E31" s="13"/>
      <c r="F31" s="27">
        <f>F207</f>
        <v>0</v>
      </c>
    </row>
    <row r="32" spans="2:8" x14ac:dyDescent="0.2">
      <c r="B32" s="24"/>
      <c r="C32" s="12"/>
      <c r="D32" s="13"/>
      <c r="E32" s="13"/>
      <c r="F32" s="27"/>
    </row>
    <row r="33" spans="1:6" x14ac:dyDescent="0.2">
      <c r="B33" s="24" t="s">
        <v>135</v>
      </c>
      <c r="C33" s="12"/>
      <c r="D33" s="13"/>
      <c r="E33" s="13"/>
      <c r="F33" s="27">
        <f>F224</f>
        <v>0</v>
      </c>
    </row>
    <row r="34" spans="1:6" x14ac:dyDescent="0.2">
      <c r="B34" s="24"/>
      <c r="C34" s="12"/>
      <c r="D34" s="13"/>
      <c r="E34" s="13"/>
      <c r="F34" s="27"/>
    </row>
    <row r="35" spans="1:6" x14ac:dyDescent="0.2">
      <c r="A35" s="29"/>
      <c r="B35" s="30" t="s">
        <v>12</v>
      </c>
      <c r="C35" s="31"/>
      <c r="D35" s="32"/>
      <c r="E35" s="33" t="s">
        <v>11</v>
      </c>
      <c r="F35" s="33">
        <f>SUM(F19:F33)</f>
        <v>0</v>
      </c>
    </row>
    <row r="36" spans="1:6" x14ac:dyDescent="0.2">
      <c r="A36" s="29"/>
      <c r="B36" s="34"/>
      <c r="C36" s="35"/>
      <c r="D36" s="36"/>
      <c r="E36" s="37"/>
      <c r="F36" s="37"/>
    </row>
    <row r="37" spans="1:6" x14ac:dyDescent="0.2">
      <c r="A37" s="29"/>
      <c r="B37" s="34" t="s">
        <v>48</v>
      </c>
      <c r="C37" s="35"/>
      <c r="D37" s="36">
        <v>0.22</v>
      </c>
      <c r="E37" s="37" t="s">
        <v>11</v>
      </c>
      <c r="F37" s="37">
        <f>D37*F35</f>
        <v>0</v>
      </c>
    </row>
    <row r="38" spans="1:6" x14ac:dyDescent="0.2">
      <c r="A38" s="29"/>
      <c r="B38" s="34"/>
      <c r="C38" s="35"/>
      <c r="D38" s="36"/>
      <c r="E38" s="37"/>
      <c r="F38" s="37"/>
    </row>
    <row r="39" spans="1:6" x14ac:dyDescent="0.2">
      <c r="A39" s="29"/>
      <c r="B39" s="38" t="s">
        <v>13</v>
      </c>
      <c r="C39" s="39"/>
      <c r="D39" s="40"/>
      <c r="E39" s="41" t="s">
        <v>11</v>
      </c>
      <c r="F39" s="41">
        <f>SUM(F35:F37)</f>
        <v>0</v>
      </c>
    </row>
    <row r="40" spans="1:6" x14ac:dyDescent="0.2">
      <c r="A40" s="29"/>
      <c r="B40" s="20"/>
      <c r="C40" s="35"/>
      <c r="D40" s="36"/>
      <c r="E40" s="36"/>
      <c r="F40" s="36"/>
    </row>
    <row r="41" spans="1:6" x14ac:dyDescent="0.2">
      <c r="A41" s="29"/>
      <c r="B41" s="84" t="s">
        <v>39</v>
      </c>
      <c r="C41" s="84"/>
      <c r="D41" s="84"/>
      <c r="E41" s="84"/>
      <c r="F41" s="84"/>
    </row>
    <row r="42" spans="1:6" ht="25.5" x14ac:dyDescent="0.2">
      <c r="A42" s="29"/>
      <c r="B42" s="20" t="s">
        <v>40</v>
      </c>
      <c r="C42" s="35"/>
      <c r="D42" s="36"/>
      <c r="E42" s="36"/>
      <c r="F42" s="36"/>
    </row>
    <row r="43" spans="1:6" x14ac:dyDescent="0.2">
      <c r="A43" s="29"/>
      <c r="B43" s="42"/>
      <c r="C43" s="35"/>
      <c r="D43" s="36"/>
      <c r="E43" s="36"/>
      <c r="F43" s="36"/>
    </row>
    <row r="44" spans="1:6" ht="25.5" x14ac:dyDescent="0.2">
      <c r="A44" s="29"/>
      <c r="B44" s="20" t="s">
        <v>49</v>
      </c>
      <c r="C44" s="35"/>
      <c r="D44" s="36"/>
      <c r="E44" s="36"/>
      <c r="F44" s="36"/>
    </row>
    <row r="45" spans="1:6" x14ac:dyDescent="0.2">
      <c r="B45" s="16"/>
      <c r="C45" s="12"/>
      <c r="D45" s="13"/>
      <c r="E45" s="13"/>
      <c r="F45" s="13"/>
    </row>
    <row r="46" spans="1:6" ht="25.5" x14ac:dyDescent="0.2">
      <c r="B46" s="20" t="s">
        <v>83</v>
      </c>
      <c r="C46" s="12"/>
      <c r="D46" s="13"/>
      <c r="E46" s="13"/>
      <c r="F46" s="13"/>
    </row>
    <row r="47" spans="1:6" x14ac:dyDescent="0.2">
      <c r="B47" s="20"/>
      <c r="C47" s="12"/>
      <c r="D47" s="13"/>
      <c r="E47" s="13"/>
      <c r="F47" s="13"/>
    </row>
    <row r="48" spans="1:6" ht="51" x14ac:dyDescent="0.2">
      <c r="B48" s="43" t="s">
        <v>90</v>
      </c>
      <c r="C48" s="43"/>
      <c r="D48" s="43"/>
      <c r="E48" s="13"/>
      <c r="F48" s="13"/>
    </row>
    <row r="49" spans="1:6" x14ac:dyDescent="0.2">
      <c r="B49" s="16"/>
      <c r="C49" s="12"/>
      <c r="D49" s="13"/>
      <c r="E49" s="13"/>
      <c r="F49" s="13"/>
    </row>
    <row r="50" spans="1:6" x14ac:dyDescent="0.2">
      <c r="B50" s="16"/>
      <c r="C50" s="12"/>
      <c r="D50" s="13"/>
      <c r="E50" s="13"/>
      <c r="F50" s="13"/>
    </row>
    <row r="51" spans="1:6" x14ac:dyDescent="0.2">
      <c r="B51" s="44" t="s">
        <v>165</v>
      </c>
      <c r="C51" s="12"/>
      <c r="D51" s="13"/>
      <c r="E51" s="13"/>
      <c r="F51" s="13"/>
    </row>
    <row r="52" spans="1:6" x14ac:dyDescent="0.2">
      <c r="B52" s="44"/>
      <c r="C52" s="12"/>
      <c r="D52" s="13"/>
      <c r="E52" s="13"/>
      <c r="F52" s="13"/>
    </row>
    <row r="53" spans="1:6" x14ac:dyDescent="0.2">
      <c r="B53" s="44"/>
      <c r="C53" s="12"/>
      <c r="D53" s="13"/>
      <c r="E53" s="13"/>
      <c r="F53" s="13"/>
    </row>
    <row r="54" spans="1:6" x14ac:dyDescent="0.2">
      <c r="B54" s="44" t="s">
        <v>79</v>
      </c>
      <c r="C54" s="12"/>
      <c r="D54" s="45" t="s">
        <v>89</v>
      </c>
      <c r="E54" s="13"/>
      <c r="F54" s="13"/>
    </row>
    <row r="55" spans="1:6" x14ac:dyDescent="0.2">
      <c r="B55" s="44" t="s">
        <v>88</v>
      </c>
      <c r="C55" s="12"/>
      <c r="D55" s="45" t="s">
        <v>38</v>
      </c>
      <c r="E55" s="13"/>
      <c r="F55" s="13"/>
    </row>
    <row r="56" spans="1:6" x14ac:dyDescent="0.2">
      <c r="B56" s="44"/>
      <c r="C56" s="12"/>
      <c r="D56" s="45"/>
      <c r="E56" s="13"/>
      <c r="F56" s="13"/>
    </row>
    <row r="57" spans="1:6" x14ac:dyDescent="0.2">
      <c r="B57" s="44"/>
      <c r="C57" s="12"/>
      <c r="D57" s="45"/>
      <c r="E57" s="13"/>
      <c r="F57" s="13"/>
    </row>
    <row r="58" spans="1:6" x14ac:dyDescent="0.2">
      <c r="B58" s="44"/>
      <c r="C58" s="12"/>
      <c r="D58" s="45"/>
      <c r="E58" s="13"/>
      <c r="F58" s="13"/>
    </row>
    <row r="59" spans="1:6" x14ac:dyDescent="0.2">
      <c r="B59" s="44"/>
      <c r="C59" s="12"/>
      <c r="D59" s="45"/>
      <c r="E59" s="13"/>
      <c r="F59" s="13"/>
    </row>
    <row r="60" spans="1:6" x14ac:dyDescent="0.2">
      <c r="B60" s="44"/>
      <c r="C60" s="12"/>
      <c r="D60" s="45"/>
      <c r="E60" s="13"/>
      <c r="F60" s="13"/>
    </row>
    <row r="61" spans="1:6" x14ac:dyDescent="0.2">
      <c r="B61" s="44"/>
      <c r="C61" s="12"/>
      <c r="D61" s="45"/>
      <c r="E61" s="13"/>
      <c r="F61" s="13"/>
    </row>
    <row r="62" spans="1:6" x14ac:dyDescent="0.2">
      <c r="A62" s="46" t="s">
        <v>51</v>
      </c>
      <c r="B62" s="47" t="s">
        <v>52</v>
      </c>
      <c r="C62" s="48" t="s">
        <v>53</v>
      </c>
      <c r="D62" s="49" t="s">
        <v>54</v>
      </c>
      <c r="E62" s="50" t="s">
        <v>55</v>
      </c>
      <c r="F62" s="50" t="s">
        <v>56</v>
      </c>
    </row>
    <row r="63" spans="1:6" x14ac:dyDescent="0.2">
      <c r="B63" s="51"/>
    </row>
    <row r="64" spans="1:6" x14ac:dyDescent="0.2">
      <c r="B64" s="53" t="str">
        <f>+CONCATENATE(B19)</f>
        <v>I. PREDDELA</v>
      </c>
    </row>
    <row r="65" spans="1:6" x14ac:dyDescent="0.2">
      <c r="B65" s="51"/>
    </row>
    <row r="66" spans="1:6" ht="25.5" x14ac:dyDescent="0.2">
      <c r="A66" s="10" t="s">
        <v>1</v>
      </c>
      <c r="B66" s="51" t="s">
        <v>41</v>
      </c>
      <c r="C66" s="52" t="s">
        <v>15</v>
      </c>
      <c r="E66" s="2"/>
      <c r="F66" s="3">
        <f t="shared" ref="F66:F77" si="0">D66*E66</f>
        <v>0</v>
      </c>
    </row>
    <row r="67" spans="1:6" x14ac:dyDescent="0.2">
      <c r="B67" s="51"/>
      <c r="F67" s="3">
        <f t="shared" si="0"/>
        <v>0</v>
      </c>
    </row>
    <row r="68" spans="1:6" x14ac:dyDescent="0.2">
      <c r="A68" s="10" t="s">
        <v>2</v>
      </c>
      <c r="B68" s="51" t="s">
        <v>46</v>
      </c>
      <c r="C68" s="52" t="s">
        <v>15</v>
      </c>
      <c r="E68" s="2"/>
      <c r="F68" s="3">
        <f t="shared" si="0"/>
        <v>0</v>
      </c>
    </row>
    <row r="69" spans="1:6" x14ac:dyDescent="0.2">
      <c r="B69" s="51"/>
      <c r="F69" s="3">
        <f t="shared" si="0"/>
        <v>0</v>
      </c>
    </row>
    <row r="70" spans="1:6" ht="51" customHeight="1" x14ac:dyDescent="0.2">
      <c r="A70" s="10" t="s">
        <v>3</v>
      </c>
      <c r="B70" s="51" t="s">
        <v>42</v>
      </c>
      <c r="C70" s="52" t="s">
        <v>29</v>
      </c>
      <c r="D70" s="3">
        <v>1</v>
      </c>
      <c r="E70" s="2"/>
      <c r="F70" s="3">
        <f t="shared" si="0"/>
        <v>0</v>
      </c>
    </row>
    <row r="71" spans="1:6" x14ac:dyDescent="0.2">
      <c r="B71" s="51"/>
      <c r="F71" s="3">
        <f t="shared" si="0"/>
        <v>0</v>
      </c>
    </row>
    <row r="72" spans="1:6" ht="63.75" x14ac:dyDescent="0.2">
      <c r="A72" s="10" t="s">
        <v>21</v>
      </c>
      <c r="B72" s="51" t="s">
        <v>43</v>
      </c>
      <c r="C72" s="52" t="s">
        <v>29</v>
      </c>
      <c r="D72" s="3">
        <v>1</v>
      </c>
      <c r="E72" s="2"/>
      <c r="F72" s="3">
        <f t="shared" si="0"/>
        <v>0</v>
      </c>
    </row>
    <row r="73" spans="1:6" x14ac:dyDescent="0.2">
      <c r="B73" s="51"/>
      <c r="F73" s="3">
        <f t="shared" si="0"/>
        <v>0</v>
      </c>
    </row>
    <row r="74" spans="1:6" ht="38.25" x14ac:dyDescent="0.2">
      <c r="A74" s="10" t="s">
        <v>32</v>
      </c>
      <c r="B74" s="51" t="s">
        <v>60</v>
      </c>
      <c r="C74" s="52" t="s">
        <v>29</v>
      </c>
      <c r="E74" s="2"/>
      <c r="F74" s="3">
        <f t="shared" si="0"/>
        <v>0</v>
      </c>
    </row>
    <row r="75" spans="1:6" x14ac:dyDescent="0.2">
      <c r="B75" s="51"/>
      <c r="F75" s="3">
        <f t="shared" si="0"/>
        <v>0</v>
      </c>
    </row>
    <row r="76" spans="1:6" ht="38.25" x14ac:dyDescent="0.2">
      <c r="A76" s="10" t="s">
        <v>33</v>
      </c>
      <c r="B76" s="51" t="s">
        <v>117</v>
      </c>
      <c r="C76" s="52" t="s">
        <v>14</v>
      </c>
      <c r="E76" s="2"/>
      <c r="F76" s="3">
        <f t="shared" si="0"/>
        <v>0</v>
      </c>
    </row>
    <row r="77" spans="1:6" x14ac:dyDescent="0.2">
      <c r="B77" s="51"/>
      <c r="F77" s="3">
        <f t="shared" si="0"/>
        <v>0</v>
      </c>
    </row>
    <row r="78" spans="1:6" ht="51" x14ac:dyDescent="0.2">
      <c r="A78" s="10" t="s">
        <v>34</v>
      </c>
      <c r="B78" s="51" t="s">
        <v>91</v>
      </c>
      <c r="C78" s="52" t="s">
        <v>0</v>
      </c>
      <c r="E78" s="2"/>
      <c r="F78" s="3">
        <f>D78*E78</f>
        <v>0</v>
      </c>
    </row>
    <row r="79" spans="1:6" x14ac:dyDescent="0.2">
      <c r="B79" s="51"/>
    </row>
    <row r="80" spans="1:6" x14ac:dyDescent="0.2">
      <c r="B80" s="54" t="str">
        <f>CONCATENATE(B19," SKUPAJ:")</f>
        <v>I. PREDDELA SKUPAJ:</v>
      </c>
      <c r="C80" s="55"/>
      <c r="D80" s="4"/>
      <c r="E80" s="4"/>
      <c r="F80" s="56">
        <f>SUM(F66:F78)</f>
        <v>0</v>
      </c>
    </row>
    <row r="81" spans="1:8" x14ac:dyDescent="0.2">
      <c r="B81" s="51"/>
    </row>
    <row r="82" spans="1:8" ht="12.75" customHeight="1" x14ac:dyDescent="0.2">
      <c r="B82" s="51"/>
    </row>
    <row r="83" spans="1:8" ht="12.75" customHeight="1" x14ac:dyDescent="0.2">
      <c r="B83" s="53" t="str">
        <f>+CONCATENATE(B21)</f>
        <v>II. RUŠITVENA DELA</v>
      </c>
    </row>
    <row r="84" spans="1:8" ht="12.75" customHeight="1" x14ac:dyDescent="0.2">
      <c r="B84" s="51"/>
    </row>
    <row r="85" spans="1:8" ht="38.25" x14ac:dyDescent="0.2">
      <c r="A85" s="10" t="s">
        <v>4</v>
      </c>
      <c r="B85" s="51" t="s">
        <v>102</v>
      </c>
      <c r="C85" s="52" t="s">
        <v>0</v>
      </c>
      <c r="E85" s="2"/>
      <c r="F85" s="3">
        <f t="shared" ref="F85:F89" si="1">D85*E85</f>
        <v>0</v>
      </c>
      <c r="G85" s="16"/>
    </row>
    <row r="86" spans="1:8" x14ac:dyDescent="0.2">
      <c r="B86" s="51"/>
      <c r="F86" s="3">
        <f t="shared" si="1"/>
        <v>0</v>
      </c>
      <c r="G86" s="16"/>
    </row>
    <row r="87" spans="1:8" ht="63.75" x14ac:dyDescent="0.2">
      <c r="A87" s="10" t="s">
        <v>57</v>
      </c>
      <c r="B87" s="51" t="s">
        <v>103</v>
      </c>
      <c r="C87" s="52" t="s">
        <v>15</v>
      </c>
      <c r="E87" s="2"/>
      <c r="F87" s="3">
        <f t="shared" si="1"/>
        <v>0</v>
      </c>
      <c r="G87" s="16"/>
    </row>
    <row r="88" spans="1:8" x14ac:dyDescent="0.2">
      <c r="B88" s="51"/>
      <c r="F88" s="3">
        <f t="shared" si="1"/>
        <v>0</v>
      </c>
      <c r="G88" s="16"/>
    </row>
    <row r="89" spans="1:8" ht="63.75" x14ac:dyDescent="0.2">
      <c r="A89" s="10" t="s">
        <v>61</v>
      </c>
      <c r="B89" s="51" t="s">
        <v>104</v>
      </c>
      <c r="C89" s="52" t="s">
        <v>15</v>
      </c>
      <c r="E89" s="2"/>
      <c r="F89" s="3">
        <f t="shared" si="1"/>
        <v>0</v>
      </c>
      <c r="G89" s="16"/>
    </row>
    <row r="90" spans="1:8" x14ac:dyDescent="0.2">
      <c r="B90" s="51"/>
      <c r="G90" s="16"/>
    </row>
    <row r="91" spans="1:8" ht="25.5" x14ac:dyDescent="0.2">
      <c r="A91" s="10" t="s">
        <v>163</v>
      </c>
      <c r="B91" s="11" t="s">
        <v>108</v>
      </c>
      <c r="C91" s="52" t="s">
        <v>14</v>
      </c>
      <c r="D91" s="3">
        <v>23</v>
      </c>
      <c r="E91" s="2"/>
      <c r="F91" s="3">
        <f>D91*E91</f>
        <v>0</v>
      </c>
      <c r="G91" s="16"/>
      <c r="H91" s="57"/>
    </row>
    <row r="92" spans="1:8" x14ac:dyDescent="0.2">
      <c r="G92" s="16"/>
    </row>
    <row r="93" spans="1:8" ht="51" x14ac:dyDescent="0.2">
      <c r="A93" s="10" t="s">
        <v>105</v>
      </c>
      <c r="B93" s="11" t="s">
        <v>107</v>
      </c>
      <c r="C93" s="52" t="s">
        <v>0</v>
      </c>
      <c r="E93" s="2"/>
      <c r="F93" s="3">
        <f>D93*E93</f>
        <v>0</v>
      </c>
      <c r="G93" s="16"/>
      <c r="H93" s="57"/>
    </row>
    <row r="94" spans="1:8" x14ac:dyDescent="0.2">
      <c r="G94" s="16"/>
    </row>
    <row r="95" spans="1:8" s="59" customFormat="1" ht="51" x14ac:dyDescent="0.2">
      <c r="A95" s="10" t="s">
        <v>106</v>
      </c>
      <c r="B95" s="11" t="s">
        <v>109</v>
      </c>
      <c r="C95" s="52" t="s">
        <v>14</v>
      </c>
      <c r="D95" s="3"/>
      <c r="E95" s="2"/>
      <c r="F95" s="3">
        <f>D95*E95</f>
        <v>0</v>
      </c>
      <c r="G95" s="58"/>
      <c r="H95" s="15"/>
    </row>
    <row r="96" spans="1:8" x14ac:dyDescent="0.2">
      <c r="B96" s="51"/>
    </row>
    <row r="97" spans="1:8" x14ac:dyDescent="0.2">
      <c r="B97" s="54" t="str">
        <f>CONCATENATE(B21," SKUPAJ:")</f>
        <v>II. RUŠITVENA DELA SKUPAJ:</v>
      </c>
      <c r="C97" s="55"/>
      <c r="D97" s="4"/>
      <c r="E97" s="4"/>
      <c r="F97" s="56">
        <f>SUM(F85:F95)</f>
        <v>0</v>
      </c>
    </row>
    <row r="98" spans="1:8" x14ac:dyDescent="0.2">
      <c r="B98" s="60"/>
      <c r="C98" s="61"/>
      <c r="D98" s="5"/>
      <c r="E98" s="5"/>
      <c r="F98" s="5"/>
    </row>
    <row r="99" spans="1:8" x14ac:dyDescent="0.2">
      <c r="B99" s="51"/>
    </row>
    <row r="100" spans="1:8" x14ac:dyDescent="0.2">
      <c r="B100" s="53" t="str">
        <f>+CONCATENATE(B23)</f>
        <v>III. ZEMELJSKA DELA</v>
      </c>
    </row>
    <row r="101" spans="1:8" x14ac:dyDescent="0.2">
      <c r="B101" s="53"/>
    </row>
    <row r="102" spans="1:8" ht="63.75" x14ac:dyDescent="0.2">
      <c r="B102" s="62" t="s">
        <v>124</v>
      </c>
    </row>
    <row r="103" spans="1:8" x14ac:dyDescent="0.2">
      <c r="B103" s="53"/>
    </row>
    <row r="104" spans="1:8" ht="25.5" x14ac:dyDescent="0.2">
      <c r="B104" s="62" t="s">
        <v>125</v>
      </c>
    </row>
    <row r="105" spans="1:8" x14ac:dyDescent="0.2">
      <c r="B105" s="51"/>
    </row>
    <row r="106" spans="1:8" ht="25.5" x14ac:dyDescent="0.2">
      <c r="A106" s="10" t="s">
        <v>6</v>
      </c>
      <c r="B106" s="51" t="s">
        <v>47</v>
      </c>
      <c r="C106" s="52" t="s">
        <v>5</v>
      </c>
      <c r="E106" s="2"/>
      <c r="F106" s="3">
        <f t="shared" ref="F106:F129" si="2">D106*E106</f>
        <v>0</v>
      </c>
      <c r="H106" s="57"/>
    </row>
    <row r="107" spans="1:8" x14ac:dyDescent="0.2">
      <c r="B107" s="51"/>
      <c r="F107" s="3">
        <f t="shared" si="2"/>
        <v>0</v>
      </c>
    </row>
    <row r="108" spans="1:8" ht="38.25" x14ac:dyDescent="0.2">
      <c r="A108" s="10" t="s">
        <v>7</v>
      </c>
      <c r="B108" s="51" t="s">
        <v>110</v>
      </c>
      <c r="F108" s="3">
        <f t="shared" si="2"/>
        <v>0</v>
      </c>
    </row>
    <row r="109" spans="1:8" x14ac:dyDescent="0.2">
      <c r="B109" s="51" t="s">
        <v>129</v>
      </c>
      <c r="C109" s="52" t="s">
        <v>5</v>
      </c>
      <c r="E109" s="2"/>
      <c r="F109" s="3">
        <f t="shared" si="2"/>
        <v>0</v>
      </c>
      <c r="H109" s="57"/>
    </row>
    <row r="110" spans="1:8" x14ac:dyDescent="0.2">
      <c r="B110" s="51" t="s">
        <v>84</v>
      </c>
      <c r="C110" s="52" t="s">
        <v>5</v>
      </c>
      <c r="E110" s="2"/>
      <c r="F110" s="3">
        <f t="shared" si="2"/>
        <v>0</v>
      </c>
      <c r="H110" s="57"/>
    </row>
    <row r="111" spans="1:8" x14ac:dyDescent="0.2">
      <c r="B111" s="51" t="s">
        <v>130</v>
      </c>
      <c r="C111" s="52" t="s">
        <v>5</v>
      </c>
      <c r="E111" s="2"/>
      <c r="F111" s="3">
        <f t="shared" si="2"/>
        <v>0</v>
      </c>
      <c r="H111" s="57"/>
    </row>
    <row r="112" spans="1:8" x14ac:dyDescent="0.2">
      <c r="B112" s="51"/>
      <c r="F112" s="3">
        <f t="shared" si="2"/>
        <v>0</v>
      </c>
    </row>
    <row r="113" spans="1:8" ht="25.5" x14ac:dyDescent="0.2">
      <c r="A113" s="10" t="s">
        <v>17</v>
      </c>
      <c r="B113" s="51" t="s">
        <v>128</v>
      </c>
      <c r="C113" s="52" t="s">
        <v>5</v>
      </c>
      <c r="E113" s="2"/>
      <c r="F113" s="3">
        <f t="shared" si="2"/>
        <v>0</v>
      </c>
    </row>
    <row r="114" spans="1:8" x14ac:dyDescent="0.2">
      <c r="B114" s="51"/>
      <c r="F114" s="3">
        <f t="shared" si="2"/>
        <v>0</v>
      </c>
    </row>
    <row r="115" spans="1:8" ht="38.25" x14ac:dyDescent="0.2">
      <c r="A115" s="10" t="s">
        <v>18</v>
      </c>
      <c r="B115" s="51" t="s">
        <v>85</v>
      </c>
      <c r="C115" s="52" t="s">
        <v>5</v>
      </c>
      <c r="E115" s="2"/>
      <c r="F115" s="3">
        <f t="shared" si="2"/>
        <v>0</v>
      </c>
      <c r="H115" s="57"/>
    </row>
    <row r="116" spans="1:8" x14ac:dyDescent="0.2">
      <c r="B116" s="51"/>
    </row>
    <row r="117" spans="1:8" ht="63.75" x14ac:dyDescent="0.2">
      <c r="A117" s="10" t="s">
        <v>74</v>
      </c>
      <c r="B117" s="51" t="s">
        <v>152</v>
      </c>
      <c r="C117" s="52" t="s">
        <v>14</v>
      </c>
      <c r="E117" s="2"/>
      <c r="F117" s="3">
        <f t="shared" si="2"/>
        <v>0</v>
      </c>
      <c r="H117" s="57"/>
    </row>
    <row r="118" spans="1:8" x14ac:dyDescent="0.2">
      <c r="B118" s="51"/>
      <c r="F118" s="3">
        <f t="shared" si="2"/>
        <v>0</v>
      </c>
    </row>
    <row r="119" spans="1:8" ht="38.25" x14ac:dyDescent="0.2">
      <c r="A119" s="10" t="s">
        <v>22</v>
      </c>
      <c r="B119" s="51" t="s">
        <v>126</v>
      </c>
      <c r="C119" s="52" t="s">
        <v>5</v>
      </c>
      <c r="E119" s="2"/>
      <c r="F119" s="3">
        <f t="shared" si="2"/>
        <v>0</v>
      </c>
    </row>
    <row r="120" spans="1:8" x14ac:dyDescent="0.2">
      <c r="B120" s="51"/>
      <c r="F120" s="3">
        <f t="shared" si="2"/>
        <v>0</v>
      </c>
    </row>
    <row r="121" spans="1:8" ht="63.75" x14ac:dyDescent="0.2">
      <c r="A121" s="10" t="s">
        <v>23</v>
      </c>
      <c r="B121" s="51" t="s">
        <v>86</v>
      </c>
      <c r="C121" s="52" t="s">
        <v>5</v>
      </c>
      <c r="E121" s="2"/>
      <c r="F121" s="3">
        <f t="shared" si="2"/>
        <v>0</v>
      </c>
    </row>
    <row r="122" spans="1:8" x14ac:dyDescent="0.2">
      <c r="B122" s="51"/>
      <c r="F122" s="3">
        <f t="shared" si="2"/>
        <v>0</v>
      </c>
    </row>
    <row r="123" spans="1:8" ht="76.5" x14ac:dyDescent="0.2">
      <c r="A123" s="10" t="s">
        <v>24</v>
      </c>
      <c r="B123" s="51" t="s">
        <v>127</v>
      </c>
      <c r="C123" s="52" t="s">
        <v>5</v>
      </c>
      <c r="E123" s="2"/>
      <c r="F123" s="3">
        <f t="shared" si="2"/>
        <v>0</v>
      </c>
    </row>
    <row r="124" spans="1:8" x14ac:dyDescent="0.2">
      <c r="B124" s="51"/>
      <c r="F124" s="3">
        <f t="shared" si="2"/>
        <v>0</v>
      </c>
    </row>
    <row r="125" spans="1:8" ht="38.25" customHeight="1" x14ac:dyDescent="0.2">
      <c r="A125" s="10" t="s">
        <v>25</v>
      </c>
      <c r="B125" s="51" t="s">
        <v>68</v>
      </c>
      <c r="C125" s="52" t="s">
        <v>0</v>
      </c>
      <c r="E125" s="2"/>
      <c r="F125" s="3">
        <f t="shared" si="2"/>
        <v>0</v>
      </c>
      <c r="H125" s="57"/>
    </row>
    <row r="126" spans="1:8" x14ac:dyDescent="0.2">
      <c r="B126" s="51"/>
      <c r="F126" s="3">
        <f t="shared" si="2"/>
        <v>0</v>
      </c>
    </row>
    <row r="127" spans="1:8" ht="63.75" x14ac:dyDescent="0.2">
      <c r="A127" s="10" t="s">
        <v>75</v>
      </c>
      <c r="B127" s="51" t="s">
        <v>111</v>
      </c>
      <c r="C127" s="52" t="s">
        <v>5</v>
      </c>
      <c r="E127" s="2"/>
      <c r="F127" s="3">
        <f t="shared" si="2"/>
        <v>0</v>
      </c>
    </row>
    <row r="128" spans="1:8" x14ac:dyDescent="0.2">
      <c r="B128" s="51"/>
      <c r="F128" s="3">
        <f t="shared" si="2"/>
        <v>0</v>
      </c>
    </row>
    <row r="129" spans="1:8" ht="38.25" x14ac:dyDescent="0.2">
      <c r="A129" s="10" t="s">
        <v>80</v>
      </c>
      <c r="B129" s="51" t="s">
        <v>62</v>
      </c>
      <c r="C129" s="52" t="s">
        <v>5</v>
      </c>
      <c r="E129" s="2"/>
      <c r="F129" s="3">
        <f t="shared" si="2"/>
        <v>0</v>
      </c>
    </row>
    <row r="130" spans="1:8" x14ac:dyDescent="0.2">
      <c r="B130" s="51"/>
    </row>
    <row r="131" spans="1:8" x14ac:dyDescent="0.2">
      <c r="B131" s="54" t="str">
        <f>CONCATENATE(B23," SKUPAJ:")</f>
        <v>III. ZEMELJSKA DELA SKUPAJ:</v>
      </c>
      <c r="C131" s="55"/>
      <c r="D131" s="4"/>
      <c r="E131" s="4"/>
      <c r="F131" s="56">
        <f>SUM(F106:F129)</f>
        <v>0</v>
      </c>
    </row>
    <row r="132" spans="1:8" x14ac:dyDescent="0.2">
      <c r="B132" s="51"/>
      <c r="C132" s="61"/>
      <c r="D132" s="5"/>
      <c r="E132" s="5"/>
      <c r="F132" s="5"/>
    </row>
    <row r="133" spans="1:8" x14ac:dyDescent="0.2">
      <c r="B133" s="51"/>
      <c r="C133" s="14"/>
    </row>
    <row r="134" spans="1:8" x14ac:dyDescent="0.2">
      <c r="B134" s="53" t="str">
        <f>+CONCATENATE(B25)</f>
        <v>IV. VOZIŠČNE KONSTRUKCIJE</v>
      </c>
      <c r="C134" s="14"/>
    </row>
    <row r="135" spans="1:8" x14ac:dyDescent="0.2">
      <c r="B135" s="51"/>
      <c r="C135" s="14"/>
    </row>
    <row r="136" spans="1:8" ht="38.25" x14ac:dyDescent="0.2">
      <c r="A136" s="10" t="s">
        <v>8</v>
      </c>
      <c r="B136" s="51" t="s">
        <v>63</v>
      </c>
      <c r="C136" s="52" t="s">
        <v>0</v>
      </c>
      <c r="E136" s="2"/>
      <c r="F136" s="3">
        <f>D136*E136</f>
        <v>0</v>
      </c>
      <c r="H136" s="63"/>
    </row>
    <row r="137" spans="1:8" x14ac:dyDescent="0.2">
      <c r="B137" s="51"/>
      <c r="C137" s="14"/>
      <c r="F137" s="3">
        <f t="shared" ref="F137:F148" si="3">D137*E137</f>
        <v>0</v>
      </c>
    </row>
    <row r="138" spans="1:8" ht="76.5" x14ac:dyDescent="0.2">
      <c r="A138" s="10" t="s">
        <v>9</v>
      </c>
      <c r="B138" s="51" t="s">
        <v>153</v>
      </c>
      <c r="C138" s="52" t="s">
        <v>5</v>
      </c>
      <c r="E138" s="2"/>
      <c r="F138" s="3">
        <f t="shared" si="3"/>
        <v>0</v>
      </c>
      <c r="H138" s="57"/>
    </row>
    <row r="139" spans="1:8" x14ac:dyDescent="0.2">
      <c r="B139" s="51"/>
      <c r="F139" s="3">
        <f t="shared" si="3"/>
        <v>0</v>
      </c>
    </row>
    <row r="140" spans="1:8" ht="51" x14ac:dyDescent="0.2">
      <c r="A140" s="10" t="s">
        <v>10</v>
      </c>
      <c r="B140" s="51" t="s">
        <v>112</v>
      </c>
      <c r="C140" s="52" t="s">
        <v>5</v>
      </c>
      <c r="D140" s="3">
        <v>2280</v>
      </c>
      <c r="E140" s="2"/>
      <c r="F140" s="3">
        <f t="shared" si="3"/>
        <v>0</v>
      </c>
      <c r="H140" s="57"/>
    </row>
    <row r="141" spans="1:8" x14ac:dyDescent="0.2">
      <c r="B141" s="51"/>
      <c r="F141" s="3">
        <f t="shared" si="3"/>
        <v>0</v>
      </c>
    </row>
    <row r="142" spans="1:8" ht="51" x14ac:dyDescent="0.2">
      <c r="A142" s="10" t="s">
        <v>16</v>
      </c>
      <c r="B142" s="51" t="s">
        <v>113</v>
      </c>
      <c r="C142" s="52" t="s">
        <v>0</v>
      </c>
      <c r="D142" s="3">
        <v>9118.1999999999989</v>
      </c>
      <c r="E142" s="2"/>
      <c r="F142" s="3">
        <f t="shared" si="3"/>
        <v>0</v>
      </c>
      <c r="H142" s="57"/>
    </row>
    <row r="143" spans="1:8" x14ac:dyDescent="0.2">
      <c r="B143" s="51"/>
      <c r="F143" s="3">
        <f t="shared" si="3"/>
        <v>0</v>
      </c>
    </row>
    <row r="144" spans="1:8" ht="25.5" x14ac:dyDescent="0.2">
      <c r="A144" s="10" t="s">
        <v>69</v>
      </c>
      <c r="B144" s="51" t="s">
        <v>58</v>
      </c>
      <c r="C144" s="52" t="s">
        <v>14</v>
      </c>
      <c r="D144" s="3">
        <v>1481</v>
      </c>
      <c r="E144" s="2"/>
      <c r="F144" s="3">
        <f t="shared" si="3"/>
        <v>0</v>
      </c>
    </row>
    <row r="145" spans="1:8" x14ac:dyDescent="0.2">
      <c r="B145" s="51"/>
      <c r="F145" s="3">
        <f t="shared" si="3"/>
        <v>0</v>
      </c>
    </row>
    <row r="146" spans="1:8" ht="63.75" x14ac:dyDescent="0.2">
      <c r="A146" s="10" t="s">
        <v>70</v>
      </c>
      <c r="B146" s="51" t="s">
        <v>44</v>
      </c>
      <c r="C146" s="52" t="s">
        <v>15</v>
      </c>
      <c r="D146" s="3">
        <v>9</v>
      </c>
      <c r="E146" s="2"/>
      <c r="F146" s="3">
        <f t="shared" si="3"/>
        <v>0</v>
      </c>
    </row>
    <row r="147" spans="1:8" x14ac:dyDescent="0.2">
      <c r="B147" s="51"/>
      <c r="F147" s="3">
        <f t="shared" si="3"/>
        <v>0</v>
      </c>
    </row>
    <row r="148" spans="1:8" ht="51" x14ac:dyDescent="0.2">
      <c r="A148" s="10" t="s">
        <v>71</v>
      </c>
      <c r="B148" s="51" t="s">
        <v>114</v>
      </c>
      <c r="C148" s="52" t="s">
        <v>0</v>
      </c>
      <c r="E148" s="2"/>
      <c r="F148" s="3">
        <f t="shared" si="3"/>
        <v>0</v>
      </c>
      <c r="H148" s="57"/>
    </row>
    <row r="149" spans="1:8" x14ac:dyDescent="0.2">
      <c r="B149" s="51"/>
    </row>
    <row r="150" spans="1:8" x14ac:dyDescent="0.2">
      <c r="B150" s="54" t="str">
        <f>CONCATENATE(B25," SKUPAJ:")</f>
        <v>IV. VOZIŠČNE KONSTRUKCIJE SKUPAJ:</v>
      </c>
      <c r="C150" s="55"/>
      <c r="D150" s="4"/>
      <c r="E150" s="4"/>
      <c r="F150" s="56">
        <f>SUM(F136:F148)</f>
        <v>0</v>
      </c>
    </row>
    <row r="151" spans="1:8" x14ac:dyDescent="0.2">
      <c r="B151" s="60"/>
      <c r="C151" s="61"/>
      <c r="D151" s="5"/>
      <c r="E151" s="5"/>
      <c r="F151" s="5"/>
    </row>
    <row r="152" spans="1:8" x14ac:dyDescent="0.2">
      <c r="B152" s="60"/>
      <c r="C152" s="61"/>
      <c r="D152" s="5"/>
      <c r="E152" s="5"/>
      <c r="F152" s="5"/>
    </row>
    <row r="153" spans="1:8" x14ac:dyDescent="0.2">
      <c r="B153" s="53" t="str">
        <f>+CONCATENATE(B27)</f>
        <v>V. ASFALTERSKA DELA</v>
      </c>
    </row>
    <row r="154" spans="1:8" x14ac:dyDescent="0.2">
      <c r="B154" s="51"/>
    </row>
    <row r="155" spans="1:8" ht="38.25" x14ac:dyDescent="0.2">
      <c r="A155" s="10" t="s">
        <v>26</v>
      </c>
      <c r="B155" s="51" t="s">
        <v>123</v>
      </c>
      <c r="C155" s="52" t="s">
        <v>0</v>
      </c>
      <c r="D155" s="3">
        <v>6510.35</v>
      </c>
      <c r="E155" s="2"/>
      <c r="F155" s="3">
        <f t="shared" ref="F155:F157" si="4">D155*E155</f>
        <v>0</v>
      </c>
      <c r="H155" s="57"/>
    </row>
    <row r="156" spans="1:8" x14ac:dyDescent="0.2">
      <c r="B156" s="51"/>
      <c r="F156" s="3">
        <f t="shared" si="4"/>
        <v>0</v>
      </c>
      <c r="G156" s="16"/>
    </row>
    <row r="157" spans="1:8" ht="25.5" x14ac:dyDescent="0.2">
      <c r="A157" s="10" t="s">
        <v>27</v>
      </c>
      <c r="B157" s="51" t="s">
        <v>72</v>
      </c>
      <c r="C157" s="52" t="s">
        <v>14</v>
      </c>
      <c r="D157" s="3">
        <v>1481</v>
      </c>
      <c r="E157" s="2"/>
      <c r="F157" s="3">
        <f t="shared" si="4"/>
        <v>0</v>
      </c>
    </row>
    <row r="158" spans="1:8" x14ac:dyDescent="0.2">
      <c r="B158" s="51"/>
    </row>
    <row r="159" spans="1:8" ht="25.5" x14ac:dyDescent="0.2">
      <c r="A159" s="10" t="s">
        <v>82</v>
      </c>
      <c r="B159" s="51" t="s">
        <v>81</v>
      </c>
      <c r="C159" s="52" t="s">
        <v>14</v>
      </c>
      <c r="D159" s="3">
        <v>58</v>
      </c>
      <c r="E159" s="2"/>
      <c r="F159" s="3">
        <f t="shared" ref="F159" si="5">D159*E159</f>
        <v>0</v>
      </c>
    </row>
    <row r="160" spans="1:8" x14ac:dyDescent="0.2">
      <c r="B160" s="51"/>
    </row>
    <row r="161" spans="1:7" x14ac:dyDescent="0.2">
      <c r="B161" s="54" t="str">
        <f>CONCATENATE(B27," SKUPAJ:")</f>
        <v>V. ASFALTERSKA DELA SKUPAJ:</v>
      </c>
      <c r="C161" s="55"/>
      <c r="D161" s="4"/>
      <c r="E161" s="4"/>
      <c r="F161" s="56">
        <f>SUM(F155:F159)</f>
        <v>0</v>
      </c>
    </row>
    <row r="162" spans="1:7" x14ac:dyDescent="0.2">
      <c r="B162" s="51"/>
    </row>
    <row r="163" spans="1:7" x14ac:dyDescent="0.2">
      <c r="B163" s="51"/>
    </row>
    <row r="164" spans="1:7" x14ac:dyDescent="0.2">
      <c r="B164" s="53" t="str">
        <f>+CONCATENATE(B29)</f>
        <v>VI. ODVODNJAVANJE</v>
      </c>
    </row>
    <row r="165" spans="1:7" x14ac:dyDescent="0.2">
      <c r="B165" s="51"/>
    </row>
    <row r="166" spans="1:7" ht="51" x14ac:dyDescent="0.2">
      <c r="A166" s="10" t="s">
        <v>30</v>
      </c>
      <c r="B166" s="64" t="s">
        <v>121</v>
      </c>
      <c r="C166" s="65" t="s">
        <v>15</v>
      </c>
      <c r="D166" s="7"/>
      <c r="E166" s="6"/>
      <c r="F166" s="3">
        <f t="shared" ref="F166" si="6">D166*E166</f>
        <v>0</v>
      </c>
      <c r="G166" s="16"/>
    </row>
    <row r="167" spans="1:7" x14ac:dyDescent="0.2">
      <c r="B167" s="64"/>
      <c r="C167" s="65"/>
      <c r="D167" s="7"/>
      <c r="E167" s="7"/>
      <c r="G167" s="16"/>
    </row>
    <row r="168" spans="1:7" ht="51" x14ac:dyDescent="0.2">
      <c r="A168" s="10" t="s">
        <v>92</v>
      </c>
      <c r="B168" s="64" t="s">
        <v>145</v>
      </c>
      <c r="C168" s="65" t="s">
        <v>15</v>
      </c>
      <c r="D168" s="7"/>
      <c r="E168" s="6"/>
      <c r="F168" s="3">
        <f t="shared" ref="F168" si="7">D168*E168</f>
        <v>0</v>
      </c>
      <c r="G168" s="16"/>
    </row>
    <row r="169" spans="1:7" x14ac:dyDescent="0.2">
      <c r="B169" s="64"/>
      <c r="C169" s="65"/>
      <c r="D169" s="7"/>
      <c r="E169" s="7"/>
      <c r="G169" s="16"/>
    </row>
    <row r="170" spans="1:7" ht="63.75" x14ac:dyDescent="0.2">
      <c r="A170" s="10" t="s">
        <v>93</v>
      </c>
      <c r="B170" s="64" t="s">
        <v>148</v>
      </c>
      <c r="C170" s="65" t="s">
        <v>15</v>
      </c>
      <c r="D170" s="7"/>
      <c r="E170" s="6"/>
      <c r="F170" s="3">
        <f t="shared" ref="F170" si="8">D170*E170</f>
        <v>0</v>
      </c>
      <c r="G170" s="16"/>
    </row>
    <row r="171" spans="1:7" x14ac:dyDescent="0.2">
      <c r="B171" s="64"/>
      <c r="C171" s="65"/>
      <c r="D171" s="7"/>
      <c r="E171" s="7"/>
      <c r="G171" s="16"/>
    </row>
    <row r="172" spans="1:7" ht="38.25" x14ac:dyDescent="0.2">
      <c r="A172" s="10" t="s">
        <v>94</v>
      </c>
      <c r="B172" s="64" t="s">
        <v>151</v>
      </c>
      <c r="C172" s="65" t="s">
        <v>15</v>
      </c>
      <c r="D172" s="7"/>
      <c r="E172" s="6"/>
      <c r="F172" s="3">
        <f t="shared" ref="F172" si="9">D172*E172</f>
        <v>0</v>
      </c>
      <c r="G172" s="16"/>
    </row>
    <row r="173" spans="1:7" x14ac:dyDescent="0.2">
      <c r="B173" s="64"/>
      <c r="C173" s="65"/>
      <c r="D173" s="7"/>
      <c r="E173" s="7"/>
      <c r="F173" s="3">
        <f>D173*E173</f>
        <v>0</v>
      </c>
    </row>
    <row r="174" spans="1:7" ht="63.75" x14ac:dyDescent="0.2">
      <c r="A174" s="10" t="s">
        <v>131</v>
      </c>
      <c r="B174" s="51" t="s">
        <v>122</v>
      </c>
      <c r="C174" s="52" t="s">
        <v>14</v>
      </c>
      <c r="E174" s="2"/>
      <c r="F174" s="3">
        <f t="shared" ref="F174" si="10">D174*E174</f>
        <v>0</v>
      </c>
      <c r="G174" s="16"/>
    </row>
    <row r="175" spans="1:7" x14ac:dyDescent="0.2">
      <c r="B175" s="51"/>
      <c r="G175" s="16"/>
    </row>
    <row r="176" spans="1:7" ht="63.75" x14ac:dyDescent="0.2">
      <c r="A176" s="10" t="s">
        <v>132</v>
      </c>
      <c r="B176" s="51" t="s">
        <v>150</v>
      </c>
      <c r="C176" s="52" t="s">
        <v>14</v>
      </c>
      <c r="E176" s="2"/>
      <c r="F176" s="3">
        <f t="shared" ref="F176" si="11">D176*E176</f>
        <v>0</v>
      </c>
      <c r="G176" s="16"/>
    </row>
    <row r="177" spans="1:8" x14ac:dyDescent="0.2">
      <c r="B177" s="51"/>
      <c r="G177" s="16"/>
    </row>
    <row r="178" spans="1:8" ht="63.75" x14ac:dyDescent="0.2">
      <c r="A178" s="10" t="s">
        <v>155</v>
      </c>
      <c r="B178" s="51" t="s">
        <v>146</v>
      </c>
      <c r="C178" s="52" t="s">
        <v>14</v>
      </c>
      <c r="E178" s="2"/>
      <c r="F178" s="3">
        <f t="shared" ref="F178" si="12">D178*E178</f>
        <v>0</v>
      </c>
      <c r="G178" s="16"/>
    </row>
    <row r="179" spans="1:8" x14ac:dyDescent="0.2">
      <c r="B179" s="51"/>
      <c r="G179" s="16"/>
    </row>
    <row r="180" spans="1:8" ht="63.75" x14ac:dyDescent="0.2">
      <c r="A180" s="10" t="s">
        <v>156</v>
      </c>
      <c r="B180" s="51" t="s">
        <v>147</v>
      </c>
      <c r="C180" s="52" t="s">
        <v>14</v>
      </c>
      <c r="E180" s="2"/>
      <c r="F180" s="3">
        <f>D180*E180</f>
        <v>0</v>
      </c>
      <c r="G180" s="16"/>
    </row>
    <row r="181" spans="1:8" x14ac:dyDescent="0.2">
      <c r="B181" s="51"/>
      <c r="G181" s="16"/>
    </row>
    <row r="182" spans="1:8" ht="51" x14ac:dyDescent="0.2">
      <c r="A182" s="10" t="s">
        <v>157</v>
      </c>
      <c r="B182" s="51" t="s">
        <v>149</v>
      </c>
      <c r="C182" s="52" t="s">
        <v>15</v>
      </c>
      <c r="E182" s="2"/>
      <c r="F182" s="3">
        <f>D182*E182</f>
        <v>0</v>
      </c>
      <c r="G182" s="16"/>
    </row>
    <row r="183" spans="1:8" x14ac:dyDescent="0.2">
      <c r="B183" s="51"/>
      <c r="G183" s="16"/>
    </row>
    <row r="184" spans="1:8" ht="78" x14ac:dyDescent="0.2">
      <c r="A184" s="10" t="s">
        <v>158</v>
      </c>
      <c r="B184" s="51" t="s">
        <v>116</v>
      </c>
      <c r="C184" s="52" t="s">
        <v>14</v>
      </c>
      <c r="E184" s="2"/>
      <c r="F184" s="3">
        <f t="shared" ref="F184" si="13">D184*E184</f>
        <v>0</v>
      </c>
      <c r="G184" s="16"/>
    </row>
    <row r="185" spans="1:8" x14ac:dyDescent="0.2">
      <c r="B185" s="51"/>
      <c r="F185" s="3">
        <f t="shared" ref="F185:F186" si="14">D185*E185</f>
        <v>0</v>
      </c>
      <c r="G185" s="16"/>
    </row>
    <row r="186" spans="1:8" ht="63.75" x14ac:dyDescent="0.2">
      <c r="A186" s="10" t="s">
        <v>159</v>
      </c>
      <c r="B186" s="51" t="s">
        <v>115</v>
      </c>
      <c r="C186" s="52" t="s">
        <v>5</v>
      </c>
      <c r="E186" s="2"/>
      <c r="F186" s="3">
        <f t="shared" si="14"/>
        <v>0</v>
      </c>
      <c r="G186" s="16"/>
      <c r="H186" s="57"/>
    </row>
    <row r="187" spans="1:8" x14ac:dyDescent="0.2">
      <c r="B187" s="51"/>
      <c r="G187" s="16"/>
      <c r="H187" s="57"/>
    </row>
    <row r="188" spans="1:8" ht="25.5" x14ac:dyDescent="0.2">
      <c r="A188" s="10" t="s">
        <v>160</v>
      </c>
      <c r="B188" s="51" t="s">
        <v>154</v>
      </c>
      <c r="C188" s="52" t="s">
        <v>14</v>
      </c>
      <c r="E188" s="2"/>
      <c r="F188" s="3">
        <f t="shared" ref="F188" si="15">D188*E188</f>
        <v>0</v>
      </c>
      <c r="G188" s="16"/>
      <c r="H188" s="57"/>
    </row>
    <row r="189" spans="1:8" x14ac:dyDescent="0.2">
      <c r="B189" s="51"/>
    </row>
    <row r="190" spans="1:8" x14ac:dyDescent="0.2">
      <c r="B190" s="54" t="str">
        <f>CONCATENATE(B29," SKUPAJ:")</f>
        <v>VI. ODVODNJAVANJE SKUPAJ:</v>
      </c>
      <c r="C190" s="55"/>
      <c r="D190" s="4"/>
      <c r="E190" s="4"/>
      <c r="F190" s="56">
        <f>SUM(F166:F188)</f>
        <v>0</v>
      </c>
    </row>
    <row r="191" spans="1:8" x14ac:dyDescent="0.2">
      <c r="B191" s="60"/>
      <c r="C191" s="61"/>
      <c r="D191" s="5"/>
      <c r="E191" s="5"/>
      <c r="F191" s="5"/>
    </row>
    <row r="192" spans="1:8" x14ac:dyDescent="0.2">
      <c r="B192" s="51"/>
    </row>
    <row r="193" spans="1:6" x14ac:dyDescent="0.2">
      <c r="B193" s="53" t="str">
        <f>+CONCATENATE(B31)</f>
        <v>VII. PROMETNA OPREMA</v>
      </c>
    </row>
    <row r="194" spans="1:6" x14ac:dyDescent="0.2">
      <c r="B194" s="51"/>
    </row>
    <row r="195" spans="1:6" ht="63.75" x14ac:dyDescent="0.2">
      <c r="A195" s="10" t="s">
        <v>95</v>
      </c>
      <c r="B195" s="66" t="s">
        <v>142</v>
      </c>
      <c r="C195" s="52" t="s">
        <v>14</v>
      </c>
      <c r="E195" s="2"/>
      <c r="F195" s="3">
        <f>D195*E195</f>
        <v>0</v>
      </c>
    </row>
    <row r="196" spans="1:6" x14ac:dyDescent="0.2">
      <c r="B196" s="66"/>
    </row>
    <row r="197" spans="1:6" ht="25.5" x14ac:dyDescent="0.2">
      <c r="A197" s="10" t="s">
        <v>96</v>
      </c>
      <c r="B197" s="66" t="s">
        <v>143</v>
      </c>
      <c r="C197" s="52" t="s">
        <v>15</v>
      </c>
      <c r="E197" s="2"/>
      <c r="F197" s="3">
        <f>D197*E197</f>
        <v>0</v>
      </c>
    </row>
    <row r="198" spans="1:6" x14ac:dyDescent="0.2">
      <c r="B198" s="51"/>
    </row>
    <row r="199" spans="1:6" ht="38.25" x14ac:dyDescent="0.2">
      <c r="A199" s="10" t="s">
        <v>97</v>
      </c>
      <c r="B199" s="67" t="s">
        <v>118</v>
      </c>
      <c r="C199" s="68" t="s">
        <v>15</v>
      </c>
      <c r="D199" s="8"/>
      <c r="E199" s="1"/>
      <c r="F199" s="8">
        <f>D199*E199</f>
        <v>0</v>
      </c>
    </row>
    <row r="200" spans="1:6" x14ac:dyDescent="0.2">
      <c r="B200" s="67"/>
      <c r="C200" s="68"/>
      <c r="D200" s="8"/>
      <c r="E200" s="8"/>
      <c r="F200" s="8"/>
    </row>
    <row r="201" spans="1:6" ht="25.5" x14ac:dyDescent="0.2">
      <c r="A201" s="10" t="s">
        <v>98</v>
      </c>
      <c r="B201" s="67" t="s">
        <v>119</v>
      </c>
      <c r="C201" s="68" t="s">
        <v>15</v>
      </c>
      <c r="D201" s="8"/>
      <c r="E201" s="1"/>
      <c r="F201" s="8">
        <f>D201*E201</f>
        <v>0</v>
      </c>
    </row>
    <row r="202" spans="1:6" x14ac:dyDescent="0.2">
      <c r="B202" s="66"/>
    </row>
    <row r="203" spans="1:6" ht="38.25" x14ac:dyDescent="0.2">
      <c r="A203" s="10" t="s">
        <v>99</v>
      </c>
      <c r="B203" s="66" t="s">
        <v>120</v>
      </c>
      <c r="C203" s="52" t="s">
        <v>15</v>
      </c>
      <c r="D203" s="8"/>
      <c r="E203" s="2"/>
      <c r="F203" s="3">
        <f>D203*E203</f>
        <v>0</v>
      </c>
    </row>
    <row r="204" spans="1:6" x14ac:dyDescent="0.2">
      <c r="B204" s="66"/>
      <c r="D204" s="8"/>
    </row>
    <row r="205" spans="1:6" ht="51" x14ac:dyDescent="0.2">
      <c r="A205" s="10" t="s">
        <v>100</v>
      </c>
      <c r="B205" s="67" t="s">
        <v>144</v>
      </c>
      <c r="C205" s="52" t="s">
        <v>15</v>
      </c>
      <c r="D205" s="8"/>
      <c r="E205" s="2"/>
      <c r="F205" s="3">
        <f>D205*E205</f>
        <v>0</v>
      </c>
    </row>
    <row r="206" spans="1:6" x14ac:dyDescent="0.2">
      <c r="B206" s="51"/>
    </row>
    <row r="207" spans="1:6" x14ac:dyDescent="0.2">
      <c r="B207" s="54" t="str">
        <f>CONCATENATE(B193," SKUPAJ:")</f>
        <v>VII. PROMETNA OPREMA SKUPAJ:</v>
      </c>
      <c r="C207" s="69"/>
      <c r="D207" s="9"/>
      <c r="E207" s="9"/>
      <c r="F207" s="56">
        <f>SUM(F195:F205)</f>
        <v>0</v>
      </c>
    </row>
    <row r="208" spans="1:6" x14ac:dyDescent="0.2">
      <c r="B208" s="51"/>
    </row>
    <row r="209" spans="1:6" x14ac:dyDescent="0.2">
      <c r="B209" s="51"/>
    </row>
    <row r="210" spans="1:6" x14ac:dyDescent="0.2">
      <c r="B210" s="53" t="str">
        <f>+CONCATENATE(B33)</f>
        <v>VIII. ZAKLJUČNA IN OSTALA DELA</v>
      </c>
      <c r="C210" s="61"/>
      <c r="D210" s="5"/>
      <c r="E210" s="5"/>
      <c r="F210" s="5"/>
    </row>
    <row r="211" spans="1:6" x14ac:dyDescent="0.2">
      <c r="B211" s="53"/>
      <c r="C211" s="61"/>
      <c r="D211" s="5"/>
      <c r="E211" s="5"/>
      <c r="F211" s="5"/>
    </row>
    <row r="212" spans="1:6" ht="63.75" x14ac:dyDescent="0.2">
      <c r="A212" s="10" t="s">
        <v>136</v>
      </c>
      <c r="B212" s="51" t="s">
        <v>59</v>
      </c>
      <c r="C212" s="52" t="s">
        <v>0</v>
      </c>
      <c r="E212" s="2"/>
      <c r="F212" s="3">
        <f>D212*E212</f>
        <v>0</v>
      </c>
    </row>
    <row r="213" spans="1:6" x14ac:dyDescent="0.2">
      <c r="B213" s="51"/>
      <c r="F213" s="3">
        <f t="shared" ref="F213:F221" si="16">D213*E213</f>
        <v>0</v>
      </c>
    </row>
    <row r="214" spans="1:6" x14ac:dyDescent="0.2">
      <c r="A214" s="10" t="s">
        <v>137</v>
      </c>
      <c r="B214" s="51" t="s">
        <v>31</v>
      </c>
      <c r="C214" s="52" t="s">
        <v>29</v>
      </c>
      <c r="E214" s="2"/>
      <c r="F214" s="3">
        <f t="shared" si="16"/>
        <v>0</v>
      </c>
    </row>
    <row r="215" spans="1:6" x14ac:dyDescent="0.2">
      <c r="B215" s="51"/>
      <c r="F215" s="3">
        <f t="shared" si="16"/>
        <v>0</v>
      </c>
    </row>
    <row r="216" spans="1:6" x14ac:dyDescent="0.2">
      <c r="A216" s="10" t="s">
        <v>138</v>
      </c>
      <c r="B216" s="51" t="s">
        <v>45</v>
      </c>
      <c r="C216" s="52" t="s">
        <v>37</v>
      </c>
      <c r="E216" s="2"/>
      <c r="F216" s="3">
        <f t="shared" si="16"/>
        <v>0</v>
      </c>
    </row>
    <row r="217" spans="1:6" x14ac:dyDescent="0.2">
      <c r="B217" s="51"/>
      <c r="F217" s="3">
        <f t="shared" si="16"/>
        <v>0</v>
      </c>
    </row>
    <row r="218" spans="1:6" ht="25.5" x14ac:dyDescent="0.2">
      <c r="A218" s="10" t="s">
        <v>139</v>
      </c>
      <c r="B218" s="51" t="s">
        <v>73</v>
      </c>
      <c r="C218" s="52" t="s">
        <v>15</v>
      </c>
      <c r="E218" s="2"/>
      <c r="F218" s="3">
        <f t="shared" si="16"/>
        <v>0</v>
      </c>
    </row>
    <row r="219" spans="1:6" x14ac:dyDescent="0.2">
      <c r="B219" s="51"/>
      <c r="D219" s="70"/>
      <c r="F219" s="3">
        <f t="shared" si="16"/>
        <v>0</v>
      </c>
    </row>
    <row r="220" spans="1:6" ht="25.5" x14ac:dyDescent="0.2">
      <c r="A220" s="71" t="s">
        <v>140</v>
      </c>
      <c r="B220" s="72" t="s">
        <v>161</v>
      </c>
      <c r="C220" s="73" t="s">
        <v>50</v>
      </c>
      <c r="D220" s="74">
        <v>1.4999999999999999E-2</v>
      </c>
      <c r="E220" s="75">
        <f>+F80+F97+F131+F150+F161+F190+F207+SUM(F212:F218)</f>
        <v>0</v>
      </c>
      <c r="F220" s="76">
        <f t="shared" si="16"/>
        <v>0</v>
      </c>
    </row>
    <row r="221" spans="1:6" x14ac:dyDescent="0.2">
      <c r="A221" s="71"/>
      <c r="B221" s="72"/>
      <c r="C221" s="73"/>
      <c r="D221" s="76"/>
      <c r="E221" s="76"/>
      <c r="F221" s="76">
        <f t="shared" si="16"/>
        <v>0</v>
      </c>
    </row>
    <row r="222" spans="1:6" ht="38.25" x14ac:dyDescent="0.2">
      <c r="A222" s="71" t="s">
        <v>141</v>
      </c>
      <c r="B222" s="72" t="s">
        <v>162</v>
      </c>
      <c r="C222" s="77" t="s">
        <v>50</v>
      </c>
      <c r="D222" s="74">
        <v>0.05</v>
      </c>
      <c r="E222" s="75">
        <f>+E220</f>
        <v>0</v>
      </c>
      <c r="F222" s="76">
        <f>D222*E222</f>
        <v>0</v>
      </c>
    </row>
    <row r="223" spans="1:6" x14ac:dyDescent="0.2">
      <c r="B223" s="51"/>
    </row>
    <row r="224" spans="1:6" x14ac:dyDescent="0.2">
      <c r="B224" s="54" t="str">
        <f>CONCATENATE(B33," SKUPAJ:")</f>
        <v>VIII. ZAKLJUČNA IN OSTALA DELA SKUPAJ:</v>
      </c>
      <c r="C224" s="55"/>
      <c r="D224" s="4"/>
      <c r="E224" s="4"/>
      <c r="F224" s="56">
        <f>SUM(F212:F222)</f>
        <v>0</v>
      </c>
    </row>
    <row r="225" spans="2:2" x14ac:dyDescent="0.2">
      <c r="B225" s="51"/>
    </row>
    <row r="234" spans="2:2" x14ac:dyDescent="0.2">
      <c r="B234" s="20"/>
    </row>
    <row r="250" spans="2:6" x14ac:dyDescent="0.2">
      <c r="B250" s="60"/>
      <c r="C250" s="61"/>
      <c r="D250" s="5"/>
      <c r="E250" s="5"/>
      <c r="F250" s="5"/>
    </row>
    <row r="253" spans="2:6" x14ac:dyDescent="0.2">
      <c r="B253" s="20"/>
    </row>
    <row r="255" spans="2:6" x14ac:dyDescent="0.2">
      <c r="B255" s="60"/>
    </row>
    <row r="263" spans="2:2" ht="12.75" customHeight="1" x14ac:dyDescent="0.2"/>
    <row r="267" spans="2:2" x14ac:dyDescent="0.2">
      <c r="B267" s="20"/>
    </row>
    <row r="277" spans="2:2" x14ac:dyDescent="0.2">
      <c r="B277" s="20"/>
    </row>
    <row r="293" spans="2:6" x14ac:dyDescent="0.2">
      <c r="B293" s="60"/>
      <c r="C293" s="61"/>
      <c r="D293" s="5"/>
      <c r="E293" s="5"/>
      <c r="F293" s="5"/>
    </row>
    <row r="294" spans="2:6" x14ac:dyDescent="0.2">
      <c r="B294" s="60"/>
      <c r="C294" s="61"/>
      <c r="D294" s="5"/>
      <c r="E294" s="5"/>
      <c r="F294" s="5"/>
    </row>
    <row r="296" spans="2:6" x14ac:dyDescent="0.2">
      <c r="B296" s="20"/>
      <c r="C296" s="61"/>
      <c r="D296" s="5"/>
      <c r="E296" s="5"/>
      <c r="F296" s="5"/>
    </row>
  </sheetData>
  <sheetProtection algorithmName="SHA-512" hashValue="oJ/zkxfPR09aMt7/K61ND9ER01KrMhxEKuzQgJI1G4QND3qkbThwQmyjPlG6q1kZlw1PjvRy0KrmmrcbG4b5Fw==" saltValue="Dxi4scPcICZlVxN+KkMZAA==" spinCount="100000" sheet="1" objects="1" scenarios="1"/>
  <mergeCells count="3">
    <mergeCell ref="B14:F14"/>
    <mergeCell ref="B17:F17"/>
    <mergeCell ref="B41:F41"/>
  </mergeCells>
  <phoneticPr fontId="7" type="noConversion"/>
  <pageMargins left="0.98425196850393704" right="0.39370078740157483" top="0.98425196850393704" bottom="0.78740157480314965" header="0" footer="0"/>
  <pageSetup paperSize="9" scale="82" orientation="portrait" r:id="rId1"/>
  <headerFooter alignWithMargins="0">
    <oddHeader>&amp;L&amp;"-,Običajno"Ocena investicije za JP 708771&amp;R&amp;"Calibri,Običajno" Občina Litija</oddHeader>
    <oddFooter>&amp;R&amp;"Calibri,Običajno"&amp;P/&amp;N</oddFooter>
  </headerFooter>
  <rowBreaks count="5" manualBreakCount="5">
    <brk id="61" max="5" man="1"/>
    <brk id="98" max="5" man="1"/>
    <brk id="132" max="5" man="1"/>
    <brk id="168" max="5" man="1"/>
    <brk id="19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POPIS DEL</vt:lpstr>
      <vt:lpstr>'POPIS DEL'!Področje_tiskanja</vt:lpstr>
      <vt:lpstr>'POPIS DEL'!Print_Area</vt:lpstr>
      <vt:lpstr>'POPIS DEL'!Print_Titles</vt:lpstr>
      <vt:lpstr>'POPIS DEL'!Tiskanje_naslovov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Pino d.o.o.</dc:creator>
  <cp:lastModifiedBy>Marjan Janežič</cp:lastModifiedBy>
  <cp:lastPrinted>2026-07-27T09:34:53Z</cp:lastPrinted>
  <dcterms:created xsi:type="dcterms:W3CDTF">2005-10-27T05:42:28Z</dcterms:created>
  <dcterms:modified xsi:type="dcterms:W3CDTF">2026-07-27T11:07:28Z</dcterms:modified>
</cp:coreProperties>
</file>